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8_{190D2DBB-D464-41B6-AC0F-0966DED0819E}" xr6:coauthVersionLast="47" xr6:coauthVersionMax="47" xr10:uidLastSave="{00000000-0000-0000-0000-000000000000}"/>
  <bookViews>
    <workbookView xWindow="-105" yWindow="0" windowWidth="14610" windowHeight="15585" firstSheet="6" activeTab="7" xr2:uid="{00000000-000D-0000-FFFF-FFFF00000000}"/>
  </bookViews>
  <sheets>
    <sheet name="Deckblatt" sheetId="2" r:id="rId1"/>
    <sheet name="Übersicht SW" sheetId="12" r:id="rId2"/>
    <sheet name="Reinigungszeiten" sheetId="14" r:id="rId3"/>
    <sheet name="Details Vertretung" sheetId="42" r:id="rId4"/>
    <sheet name="Details Reinigung" sheetId="43" r:id="rId5"/>
    <sheet name="Bodenbelag" sheetId="44" r:id="rId6"/>
    <sheet name="Besonderheiten" sheetId="4" r:id="rId7"/>
    <sheet name="Preisblatt" sheetId="6" r:id="rId8"/>
    <sheet name="HilfstabellePreisblatt" sheetId="3" r:id="rId9"/>
  </sheets>
  <externalReferences>
    <externalReference r:id="rId10"/>
  </externalReferences>
  <definedNames>
    <definedName name="_xlnm._FilterDatabase" localSheetId="8" hidden="1">HilfstabellePreisblatt!$H$3:$I$44</definedName>
    <definedName name="Z_34AD0C84_7DA7_4E8C_A6B6_1C65D84EE210_.wvu.PrintTitles" localSheetId="0" hidden="1">Deckblatt!$1:$1</definedName>
  </definedNames>
  <calcPr calcId="191029" fullPrecision="0"/>
  <pivotCaches>
    <pivotCache cacheId="2"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6" l="1"/>
  <c r="D13" i="6" s="1"/>
  <c r="D17" i="6"/>
  <c r="C13" i="6"/>
  <c r="I12" i="6"/>
  <c r="B17" i="6" l="1"/>
  <c r="B5" i="6" s="1"/>
  <c r="B11" i="6"/>
  <c r="C14" i="43"/>
  <c r="B14" i="43"/>
  <c r="D12" i="43"/>
  <c r="D11" i="43"/>
  <c r="D10" i="43"/>
  <c r="D9" i="43"/>
  <c r="D8" i="43"/>
  <c r="D7" i="43"/>
  <c r="D5" i="43"/>
  <c r="D3" i="43"/>
  <c r="C12" i="42"/>
  <c r="B12" i="42"/>
  <c r="D11" i="42"/>
  <c r="D10" i="42"/>
  <c r="D9" i="42"/>
  <c r="D8" i="42"/>
  <c r="D7" i="42"/>
  <c r="D6" i="42"/>
  <c r="D5" i="42"/>
  <c r="D4" i="42"/>
  <c r="D3" i="42"/>
  <c r="H5" i="12" l="1"/>
  <c r="G5" i="12"/>
  <c r="H4" i="12"/>
  <c r="G4" i="12"/>
  <c r="I17" i="6" l="1"/>
  <c r="I18" i="6" s="1"/>
  <c r="A20" i="6" l="1"/>
  <c r="F22" i="6" l="1"/>
  <c r="F21" i="6"/>
  <c r="F20" i="6"/>
  <c r="J22" i="6"/>
  <c r="B7" i="12" l="1"/>
  <c r="D7" i="12" l="1"/>
  <c r="C7" i="12"/>
  <c r="G7" i="12" l="1"/>
  <c r="C18" i="6"/>
  <c r="E7" i="12"/>
  <c r="F7" i="12"/>
  <c r="H7" i="12" l="1"/>
  <c r="D18" i="6"/>
  <c r="I11" i="6"/>
  <c r="I13" i="6" s="1"/>
  <c r="J21" i="6" s="1"/>
  <c r="I5" i="6" l="1"/>
  <c r="J5" i="6" s="1"/>
  <c r="H5" i="6"/>
  <c r="J6" i="6" l="1"/>
  <c r="J20" i="6" l="1"/>
  <c r="J23" i="6" s="1"/>
  <c r="A5" i="3"/>
  <c r="A6" i="3" s="1"/>
  <c r="A7" i="3" s="1"/>
  <c r="A8" i="3" s="1"/>
  <c r="A9" i="3" s="1"/>
  <c r="A10" i="3" s="1"/>
  <c r="A11" i="3" s="1"/>
  <c r="A12" i="3" s="1"/>
  <c r="A13" i="3" s="1"/>
  <c r="A14" i="3" s="1"/>
  <c r="A15" i="3" s="1"/>
  <c r="A16" i="3" s="1"/>
  <c r="A17" i="3" s="1"/>
  <c r="A18" i="3" s="1"/>
  <c r="A19" i="3" s="1"/>
  <c r="A20" i="3"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A3EE2FF-FE7D-4353-B45B-0A65C6C7BDF7}" keepAlive="1" name="Abfrage - Beispieldatei" description="Verbindung mit der Abfrage 'Beispieldatei' in der Arbeitsmappe." type="5" refreshedVersion="0" background="1">
    <dbPr connection="Provider=Microsoft.Mashup.OleDb.1;Data Source=$Workbook$;Location=Beispieldatei;Extended Properties=&quot;&quot;" command="SELECT * FROM [Beispieldatei]"/>
  </connection>
  <connection id="2" xr16:uid="{BB57B02D-7247-422A-96ED-5540EB04C1E6}" keepAlive="1" name="Abfrage - Datei transformieren" description="Verbindung mit der Abfrage 'Datei transformieren' in der Arbeitsmappe." type="5" refreshedVersion="0" background="1">
    <dbPr connection="Provider=Microsoft.Mashup.OleDb.1;Data Source=$Workbook$;Location=&quot;Datei transformieren&quot;;Extended Properties=&quot;&quot;" command="SELECT * FROM [Datei transformieren]"/>
  </connection>
  <connection id="3" xr16:uid="{2167784B-42C1-4D38-B5FE-FBCFB6AE73E8}" keepAlive="1" name="Abfrage - Unterhaltsreinigung" description="Verbindung mit der Abfrage 'Unterhaltsreinigung' in der Arbeitsmappe." type="5" refreshedVersion="8" background="1" saveData="1">
    <dbPr connection="Provider=Microsoft.Mashup.OleDb.1;Data Source=$Workbook$;Location=Unterhaltsreinigung;Extended Properties=&quot;&quot;" command="SELECT * FROM [Unterhaltsreinigung]"/>
  </connection>
</connections>
</file>

<file path=xl/sharedStrings.xml><?xml version="1.0" encoding="utf-8"?>
<sst xmlns="http://schemas.openxmlformats.org/spreadsheetml/2006/main" count="431" uniqueCount="204">
  <si>
    <t>Preisblatt</t>
  </si>
  <si>
    <t>(vom Bieter einzureichen)</t>
  </si>
  <si>
    <t>Unterhaltsreinigung</t>
  </si>
  <si>
    <t>NF1.1 - Wohnräume</t>
  </si>
  <si>
    <t>NF1.5 - Speiseräume</t>
  </si>
  <si>
    <t>NF2.1 - Büroräume</t>
  </si>
  <si>
    <t>NF2.3 - Besprechungsräume</t>
  </si>
  <si>
    <t>NF2.5 - Schalterräume</t>
  </si>
  <si>
    <t>NF2.8 - Bürotechnikräume</t>
  </si>
  <si>
    <t>NF3.2 - Werkstätten</t>
  </si>
  <si>
    <t>NF3.8 - Küchen</t>
  </si>
  <si>
    <t>NF4.1 - Lagerräume</t>
  </si>
  <si>
    <t>NF4.2 - Archive, Sammlungsräume</t>
  </si>
  <si>
    <t>NF4.4 - Annahme- und Ausgaberäume</t>
  </si>
  <si>
    <t>NF5.2 - Allgemeine Unterrichts- und Übungsräume ohne festes Gestühl</t>
  </si>
  <si>
    <t>NF6.1 - Räume mit allgemeiner medizinischer Ausstattung</t>
  </si>
  <si>
    <t>NF7.1 - Sanitärräume</t>
  </si>
  <si>
    <t>NF7.2 - Garderoben</t>
  </si>
  <si>
    <t>NF7.3 - Abstellräume</t>
  </si>
  <si>
    <t>NF7.4 - Fahrzeugabstellflächen</t>
  </si>
  <si>
    <t>TF8.1 - Abwasseraufbereitung und -beseitigung, Wasserversorgung, Gase und Flüssigkeiten</t>
  </si>
  <si>
    <t>TF8.2 - Heizung und Brauchwassererwärmung</t>
  </si>
  <si>
    <t>TF8.3 - Raumlufttechnische Anlagen</t>
  </si>
  <si>
    <t>TF8.4 - Elektrische Stromversorgung</t>
  </si>
  <si>
    <t>TF8.5 - Fernmeldetechnik</t>
  </si>
  <si>
    <t>TF8.6 - Aufzugs- und Förderanlagen</t>
  </si>
  <si>
    <t>TF8.9 - Sonstige betriebstechnische Anlagen</t>
  </si>
  <si>
    <t>VF9.1 - Flure, Hallen</t>
  </si>
  <si>
    <t>VF9.2 - Treppen</t>
  </si>
  <si>
    <t>VF9.3 - Schächte für Förderanlagen</t>
  </si>
  <si>
    <t>VF9.9 - Sonstige Verkehrsflächen</t>
  </si>
  <si>
    <t>NF1.3 - Pausenräume</t>
  </si>
  <si>
    <t>NF2.2 - Großraumbüros</t>
  </si>
  <si>
    <t>NF7.9 - Sonstige Räume</t>
  </si>
  <si>
    <t>VF9.4 - Fahrzeugverkehrsflächen</t>
  </si>
  <si>
    <t>Räume</t>
  </si>
  <si>
    <t>Fläche</t>
  </si>
  <si>
    <t>RaumgruppeDIN277</t>
  </si>
  <si>
    <t>Etagen</t>
  </si>
  <si>
    <t>Auswahlen</t>
  </si>
  <si>
    <t>Raumgruppen aus den Aufgabenblättern - Achtung: Sind offizieller Bezeichnung zu synchronisieren!</t>
  </si>
  <si>
    <t>Kennzeichen</t>
  </si>
  <si>
    <t>Ebene</t>
  </si>
  <si>
    <t>Fremdreinigung</t>
  </si>
  <si>
    <t>Ausschreibung</t>
  </si>
  <si>
    <t>DIN277</t>
  </si>
  <si>
    <t>Gruppe</t>
  </si>
  <si>
    <t>Standort</t>
  </si>
  <si>
    <t>UG02</t>
  </si>
  <si>
    <t>Ja</t>
  </si>
  <si>
    <t>A</t>
  </si>
  <si>
    <t>Nein</t>
  </si>
  <si>
    <t>UG02ZW</t>
  </si>
  <si>
    <t>UG01</t>
  </si>
  <si>
    <t>Vertretung</t>
  </si>
  <si>
    <t>UG01ZW</t>
  </si>
  <si>
    <t>B</t>
  </si>
  <si>
    <t>EG</t>
  </si>
  <si>
    <t>EGZW</t>
  </si>
  <si>
    <t>OG01</t>
  </si>
  <si>
    <t>C</t>
  </si>
  <si>
    <t>OG01ZW</t>
  </si>
  <si>
    <t>D</t>
  </si>
  <si>
    <t>OG02</t>
  </si>
  <si>
    <t>NF1.2 - Gemeinschaftsräume</t>
  </si>
  <si>
    <t>E</t>
  </si>
  <si>
    <t>OG02ZW</t>
  </si>
  <si>
    <t>OG03</t>
  </si>
  <si>
    <t>OG03ZW</t>
  </si>
  <si>
    <t>OG04</t>
  </si>
  <si>
    <t>OG04ZW</t>
  </si>
  <si>
    <t>F</t>
  </si>
  <si>
    <t>OG05</t>
  </si>
  <si>
    <t>NF5.5 - Sporträume</t>
  </si>
  <si>
    <t>OG05ZW</t>
  </si>
  <si>
    <t>OG06</t>
  </si>
  <si>
    <t>H</t>
  </si>
  <si>
    <t>G</t>
  </si>
  <si>
    <t>AufgGrp</t>
  </si>
  <si>
    <t>Objekt</t>
  </si>
  <si>
    <t>Besonderheit</t>
  </si>
  <si>
    <t>Turnus</t>
  </si>
  <si>
    <t>Beschreibung</t>
  </si>
  <si>
    <t>Bemerkung</t>
  </si>
  <si>
    <t>M1</t>
  </si>
  <si>
    <t>1 x monatlich</t>
  </si>
  <si>
    <t>PLZ</t>
  </si>
  <si>
    <t>Anzahl</t>
  </si>
  <si>
    <t>Höhe</t>
  </si>
  <si>
    <t>Breite</t>
  </si>
  <si>
    <t>Jahrestage</t>
  </si>
  <si>
    <t>ProTag</t>
  </si>
  <si>
    <t>Mo</t>
  </si>
  <si>
    <t>Di</t>
  </si>
  <si>
    <t>Mi</t>
  </si>
  <si>
    <t>Do</t>
  </si>
  <si>
    <t>Fr</t>
  </si>
  <si>
    <t>Sa</t>
  </si>
  <si>
    <t>So</t>
  </si>
  <si>
    <t>1 x wöchentlich</t>
  </si>
  <si>
    <t xml:space="preserve"> </t>
  </si>
  <si>
    <t>X</t>
  </si>
  <si>
    <t>2 x wöchentlich</t>
  </si>
  <si>
    <t>jeden 2ten Tag</t>
  </si>
  <si>
    <t>3 x wöchentlich</t>
  </si>
  <si>
    <t>4 x wöchentlich</t>
  </si>
  <si>
    <t>5 x wöchentlich</t>
  </si>
  <si>
    <t>6 x wöchentlich</t>
  </si>
  <si>
    <t>7 x wöchentlich</t>
  </si>
  <si>
    <t>2 x täglich, 5 x wöchentlich</t>
  </si>
  <si>
    <t>a</t>
  </si>
  <si>
    <t>auf Abruf</t>
  </si>
  <si>
    <t>b</t>
  </si>
  <si>
    <t>bei Bedarf</t>
  </si>
  <si>
    <t>J1</t>
  </si>
  <si>
    <t>1 x jährlich</t>
  </si>
  <si>
    <t>J2</t>
  </si>
  <si>
    <t>2 x jährlich</t>
  </si>
  <si>
    <t>J3</t>
  </si>
  <si>
    <t>3 x jährlich</t>
  </si>
  <si>
    <t>J4</t>
  </si>
  <si>
    <t>4 x jährlich</t>
  </si>
  <si>
    <t>J6</t>
  </si>
  <si>
    <t>6 x jährlich</t>
  </si>
  <si>
    <t>M2</t>
  </si>
  <si>
    <t>2 x monatlich, 14-tägig</t>
  </si>
  <si>
    <t>"X" werden zwar automatisch mit der Auswahl des Turnus übernommen, können aber in den einzelnen Tabellenblättern überschrieben werden und damit abweichen.</t>
  </si>
  <si>
    <t>Berechnung der verrechenbare Tage nach RAL-GZ 902 Seite 24.</t>
  </si>
  <si>
    <t>NettoProJahr</t>
  </si>
  <si>
    <t>TagesNettoProStück</t>
  </si>
  <si>
    <t>Summen:</t>
  </si>
  <si>
    <r>
      <t xml:space="preserve">Preis  </t>
    </r>
    <r>
      <rPr>
        <b/>
        <sz val="14"/>
        <color theme="1"/>
        <rFont val="Arial"/>
        <family val="2"/>
      </rPr>
      <t>Reinigungspauschale</t>
    </r>
  </si>
  <si>
    <t>Netto-Fläche</t>
  </si>
  <si>
    <t>Anzahl und Zeitraum der zu reinigenden Spuckschutzwände können sich jederzeit verringern, vergrößern oder wegfallen. Die Kosten errechnen sich anhand der Stückzahlen. Diese Kosten sind gesondert in einer eigenen Rechnung zu erheben. Falls keine Spuckschutzwände mehr zu reinigen sein sollten, fallen auch keine Kosten mehr an.</t>
  </si>
  <si>
    <r>
      <t xml:space="preserve">Preis  Reinigung </t>
    </r>
    <r>
      <rPr>
        <b/>
        <sz val="14"/>
        <color theme="1"/>
        <rFont val="Arial"/>
        <family val="2"/>
      </rPr>
      <t>Spuckschutzwände - optional</t>
    </r>
  </si>
  <si>
    <t>Bieter*in - Angaben</t>
  </si>
  <si>
    <t>Kriterium - Bewertung Preis</t>
  </si>
  <si>
    <t>Firmenname:</t>
  </si>
  <si>
    <t>Erklärende/r: Vorname, Name:</t>
  </si>
  <si>
    <t>Summe, gerundet:</t>
  </si>
  <si>
    <t>Spuckschutz &amp; Reinigungspauschale in Summe = Wertung</t>
  </si>
  <si>
    <t>NF4.9 - Sonstige Lagerräume</t>
  </si>
  <si>
    <t>NF2.7 - Aufsichtsräume</t>
  </si>
  <si>
    <t>NF1.4 - Warteräume</t>
  </si>
  <si>
    <t>Z</t>
  </si>
  <si>
    <t>NF3.9 - Sonderarbeitsräume</t>
  </si>
  <si>
    <t>NF4.3 - Kühlräume</t>
  </si>
  <si>
    <t>NF4.5 - Verkaufsräume</t>
  </si>
  <si>
    <t>NF5.4 - Bibliotheksräume</t>
  </si>
  <si>
    <t>Gesamt: Räume</t>
  </si>
  <si>
    <t>Gesamt: Fläche</t>
  </si>
  <si>
    <t>Summen</t>
  </si>
  <si>
    <t>BM</t>
  </si>
  <si>
    <t>Räume2</t>
  </si>
  <si>
    <t>Fläche2</t>
  </si>
  <si>
    <t>Fest</t>
  </si>
  <si>
    <r>
      <t xml:space="preserve">Pauschaler </t>
    </r>
    <r>
      <rPr>
        <b/>
        <sz val="11"/>
        <color rgb="FF000000"/>
        <rFont val="Arial"/>
        <family val="2"/>
      </rPr>
      <t>Nettopreis</t>
    </r>
    <r>
      <rPr>
        <sz val="11"/>
        <color rgb="FF000000"/>
        <rFont val="Arial"/>
        <family val="2"/>
      </rPr>
      <t xml:space="preserve">
Unterhaltsreinigung
</t>
    </r>
    <r>
      <rPr>
        <b/>
        <sz val="11"/>
        <color rgb="FF000000"/>
        <rFont val="Arial"/>
        <family val="2"/>
      </rPr>
      <t>pro Monat</t>
    </r>
    <r>
      <rPr>
        <sz val="11"/>
        <color rgb="FF000000"/>
        <rFont val="Arial"/>
        <family val="2"/>
      </rPr>
      <t xml:space="preserve"> #.###,## EUR
(2 Nachkommastellen)</t>
    </r>
  </si>
  <si>
    <r>
      <t xml:space="preserve">Pauschaler </t>
    </r>
    <r>
      <rPr>
        <b/>
        <sz val="11"/>
        <color rgb="FF000000"/>
        <rFont val="Arial"/>
        <family val="2"/>
      </rPr>
      <t>Nettopreis</t>
    </r>
    <r>
      <rPr>
        <sz val="11"/>
        <color rgb="FF000000"/>
        <rFont val="Arial"/>
        <family val="2"/>
      </rPr>
      <t xml:space="preserve">
Unterhaltsreinigung
</t>
    </r>
    <r>
      <rPr>
        <b/>
        <sz val="11"/>
        <color rgb="FF000000"/>
        <rFont val="Arial"/>
        <family val="2"/>
      </rPr>
      <t>pro Jahr</t>
    </r>
    <r>
      <rPr>
        <sz val="11"/>
        <color rgb="FF000000"/>
        <rFont val="Arial"/>
        <family val="2"/>
      </rPr>
      <t xml:space="preserve">
(EUR/Monat * 12 Monate/Jahr)</t>
    </r>
  </si>
  <si>
    <t>Summe Reinigungspauschale Netto pro Jahr =&gt;</t>
  </si>
  <si>
    <t>Optional - Summe Vertretungspauschale Netto pro Jahr =&gt;</t>
  </si>
  <si>
    <t>Beginn</t>
  </si>
  <si>
    <t>Ende</t>
  </si>
  <si>
    <t>Mo - Mi</t>
  </si>
  <si>
    <t>Samstag, Sonn-/Feiertag</t>
  </si>
  <si>
    <t>Keine Reinigung</t>
  </si>
  <si>
    <t>Optional - Summe Spuckschutz Netto pro Jahr =&gt;</t>
  </si>
  <si>
    <t>Zeilenbeschriftungen</t>
  </si>
  <si>
    <t>Gesamtergebnis</t>
  </si>
  <si>
    <t>Fliesen</t>
  </si>
  <si>
    <t>Textil</t>
  </si>
  <si>
    <t>Holz</t>
  </si>
  <si>
    <t>Kunststoff</t>
  </si>
  <si>
    <t>Stein</t>
  </si>
  <si>
    <t>Bodenbelag</t>
  </si>
  <si>
    <r>
      <rPr>
        <b/>
        <sz val="11"/>
        <color rgb="FF000000"/>
        <rFont val="Arial"/>
        <family val="2"/>
      </rPr>
      <t>Stundensatz</t>
    </r>
    <r>
      <rPr>
        <sz val="11"/>
        <color rgb="FF000000"/>
        <rFont val="Arial"/>
        <family val="2"/>
      </rPr>
      <t xml:space="preserve"> </t>
    </r>
    <r>
      <rPr>
        <b/>
        <sz val="11"/>
        <color rgb="FF000000"/>
        <rFont val="Arial"/>
        <family val="2"/>
      </rPr>
      <t>inkl. aller Nebenkosten</t>
    </r>
    <r>
      <rPr>
        <sz val="11"/>
        <color rgb="FF000000"/>
        <rFont val="Arial"/>
        <family val="2"/>
      </rPr>
      <t xml:space="preserve"> für ungeplante Aufgaben </t>
    </r>
    <r>
      <rPr>
        <b/>
        <sz val="11"/>
        <color rgb="FF000000"/>
        <rFont val="Arial"/>
        <family val="2"/>
      </rPr>
      <t>Netto</t>
    </r>
    <r>
      <rPr>
        <b/>
        <sz val="11"/>
        <color rgb="FFFF0000"/>
        <rFont val="Arial"/>
        <family val="2"/>
      </rPr>
      <t xml:space="preserve"> </t>
    </r>
    <r>
      <rPr>
        <sz val="11"/>
        <rFont val="Arial"/>
        <family val="2"/>
      </rPr>
      <t>(nicht wertungsrelevant)</t>
    </r>
    <r>
      <rPr>
        <sz val="11"/>
        <color rgb="FF000000"/>
        <rFont val="Arial"/>
        <family val="2"/>
      </rPr>
      <t xml:space="preserve">
z. B. </t>
    </r>
    <r>
      <rPr>
        <b/>
        <sz val="11"/>
        <color rgb="FF000000"/>
        <rFont val="Arial"/>
        <family val="2"/>
      </rPr>
      <t xml:space="preserve">00,00 EUR 
</t>
    </r>
    <r>
      <rPr>
        <sz val="11"/>
        <color rgb="FF000000"/>
        <rFont val="Arial"/>
        <family val="2"/>
      </rPr>
      <t>(2 Nachkommastellen)</t>
    </r>
  </si>
  <si>
    <t>Anlage 3</t>
  </si>
  <si>
    <t>Tage</t>
  </si>
  <si>
    <r>
      <rPr>
        <b/>
        <sz val="11"/>
        <color rgb="FF000000"/>
        <rFont val="Arial"/>
        <family val="2"/>
      </rPr>
      <t>Stundensatz</t>
    </r>
    <r>
      <rPr>
        <sz val="11"/>
        <color rgb="FF000000"/>
        <rFont val="Arial"/>
        <family val="2"/>
      </rPr>
      <t xml:space="preserve"> </t>
    </r>
    <r>
      <rPr>
        <b/>
        <sz val="11"/>
        <color rgb="FF000000"/>
        <rFont val="Arial"/>
        <family val="2"/>
      </rPr>
      <t>inkl. aller Nebenkosten</t>
    </r>
    <r>
      <rPr>
        <sz val="11"/>
        <color rgb="FF000000"/>
        <rFont val="Arial"/>
        <family val="2"/>
      </rPr>
      <t xml:space="preserve"> </t>
    </r>
    <r>
      <rPr>
        <b/>
        <sz val="11"/>
        <color rgb="FF000000"/>
        <rFont val="Arial"/>
        <family val="2"/>
      </rPr>
      <t>Netto</t>
    </r>
    <r>
      <rPr>
        <b/>
        <sz val="11"/>
        <color rgb="FFFF0000"/>
        <rFont val="Arial"/>
        <family val="2"/>
      </rPr>
      <t xml:space="preserve"> </t>
    </r>
    <r>
      <rPr>
        <sz val="11"/>
        <color rgb="FF000000"/>
        <rFont val="Arial"/>
        <family val="2"/>
      </rPr>
      <t xml:space="preserve">
z. B. </t>
    </r>
    <r>
      <rPr>
        <b/>
        <sz val="11"/>
        <color rgb="FF000000"/>
        <rFont val="Arial"/>
        <family val="2"/>
      </rPr>
      <t xml:space="preserve">00,00 EUR 
</t>
    </r>
    <r>
      <rPr>
        <sz val="11"/>
        <color rgb="FF000000"/>
        <rFont val="Arial"/>
        <family val="2"/>
      </rPr>
      <t>(2 Nachkommastellen)</t>
    </r>
  </si>
  <si>
    <r>
      <rPr>
        <b/>
        <sz val="11"/>
        <color rgb="FF000000"/>
        <rFont val="Arial"/>
        <family val="2"/>
      </rPr>
      <t>Nettopreis
Vertretungsreinigung
pro Jahr</t>
    </r>
    <r>
      <rPr>
        <sz val="11"/>
        <color rgb="FF000000"/>
        <rFont val="Arial"/>
        <family val="2"/>
      </rPr>
      <t xml:space="preserve">
([Stunden/Tag] * [Tage] * [EUR/Stunde])</t>
    </r>
  </si>
  <si>
    <r>
      <t xml:space="preserve">Preis  </t>
    </r>
    <r>
      <rPr>
        <b/>
        <sz val="14"/>
        <color theme="1"/>
        <rFont val="Arial"/>
        <family val="2"/>
      </rPr>
      <t>Vertretungspauschale - optional (</t>
    </r>
    <r>
      <rPr>
        <sz val="14"/>
        <color theme="1"/>
        <rFont val="Arial"/>
        <family val="2"/>
      </rPr>
      <t>vgl.</t>
    </r>
    <r>
      <rPr>
        <b/>
        <sz val="14"/>
        <color theme="1"/>
        <rFont val="Arial"/>
        <family val="2"/>
      </rPr>
      <t xml:space="preserve"> Punkt 3.7, Anlage 2 zur Unterhaltsreinigung)</t>
    </r>
  </si>
  <si>
    <t>Geschätzte Stunden
 pro Tag</t>
  </si>
  <si>
    <t>Spaltenbeschriftungen</t>
  </si>
  <si>
    <t>Spalte "Fremdreinigung" = Regelreinigung</t>
  </si>
  <si>
    <t>Stein, Textil</t>
  </si>
  <si>
    <t xml:space="preserve">Angebotspreis Netto/Jahr
(Wertungskriterium Preis =
 100 % Gewichtung )
</t>
  </si>
  <si>
    <t xml:space="preserve">Das preislich günstigste Angebot erhält den Zuschlag für dieses Los. </t>
  </si>
  <si>
    <t>Soest, Walburgerstr. 6 - Nur Vertretung</t>
  </si>
  <si>
    <t>Arnsberg, Jahnstr. 5</t>
  </si>
  <si>
    <t>Los 04</t>
  </si>
  <si>
    <t>Südwestfalen (SW)</t>
  </si>
  <si>
    <t>BM SW</t>
  </si>
  <si>
    <t>Soest, Walburgerstr. 6</t>
  </si>
  <si>
    <t>Summe von Nettofläche [m²]2</t>
  </si>
  <si>
    <t>Arnsberg, Jahnstr.</t>
  </si>
  <si>
    <t>Soest, Walburgerstr.</t>
  </si>
  <si>
    <t>Gitter</t>
  </si>
  <si>
    <t>Textil, Stein</t>
  </si>
  <si>
    <t>Textil, Aufbau</t>
  </si>
  <si>
    <t>Arnsberg, Jahnstr. 5 (siehe Besonderheiten)</t>
  </si>
  <si>
    <t>Als Extrpauschale zu bepreisen</t>
  </si>
  <si>
    <r>
      <t xml:space="preserve">Räume 30.002, 30.003,30.004 nur </t>
    </r>
    <r>
      <rPr>
        <b/>
        <sz val="11"/>
        <color theme="1"/>
        <rFont val="Calibri"/>
        <family val="2"/>
        <scheme val="minor"/>
      </rPr>
      <t>einmal wöchentlich</t>
    </r>
    <r>
      <rPr>
        <sz val="11"/>
        <color theme="1"/>
        <rFont val="Calibri"/>
        <family val="2"/>
        <scheme val="minor"/>
      </rPr>
      <t xml:space="preserve"> reinigen. ( 3 Räume, 704,69 m²; Bodenbelag Textil). Reinigunsgruppe A; </t>
    </r>
  </si>
  <si>
    <t>NF2.2 - Großraumbüro</t>
  </si>
  <si>
    <t>Stand: 15.09.2016</t>
  </si>
  <si>
    <t>Preisblatt Los 04 Südwestfalen; Stand: 15.09.2026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</si>
</sst>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0.00\ &quot;qm&quot;"/>
    <numFmt numFmtId="165" formatCode="0\ &quot;Stück&quot;"/>
    <numFmt numFmtId="166" formatCode="0\ &quot;cm&quot;"/>
    <numFmt numFmtId="167" formatCode="#,##0.00\ &quot;EUR/Jahr&quot;"/>
    <numFmt numFmtId="168" formatCode="#,##0.00\ &quot;EUR/Stück am Tag&quot;"/>
    <numFmt numFmtId="169" formatCode="#,##0\ &quot;qm&quot;"/>
    <numFmt numFmtId="170" formatCode="#,##0.00\ &quot;EUR/Monat&quot;"/>
    <numFmt numFmtId="171" formatCode="#,##0.00\ &quot;EUR/Std&quot;"/>
    <numFmt numFmtId="172" formatCode="#,##0.00\ &quot;Stunden/Tag&quot;"/>
  </numFmts>
  <fonts count="3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sz val="10"/>
      <name val="Arial"/>
      <family val="2"/>
    </font>
    <font>
      <sz val="8"/>
      <name val="Arial"/>
      <family val="2"/>
    </font>
    <font>
      <b/>
      <sz val="16"/>
      <name val="Arial"/>
      <family val="2"/>
    </font>
    <font>
      <b/>
      <sz val="20"/>
      <name val="Arial"/>
      <family val="2"/>
    </font>
    <font>
      <sz val="11"/>
      <color rgb="FF000000"/>
      <name val="Calibri"/>
      <family val="2"/>
    </font>
    <font>
      <b/>
      <sz val="16"/>
      <color rgb="FFFF0000"/>
      <name val="Arial"/>
      <family val="2"/>
    </font>
    <font>
      <b/>
      <sz val="10"/>
      <color rgb="FFFF0000"/>
      <name val="Arial"/>
      <family val="2"/>
    </font>
    <font>
      <sz val="11"/>
      <name val="Arial"/>
      <family val="2"/>
    </font>
    <font>
      <b/>
      <sz val="11"/>
      <name val="Arial"/>
      <family val="2"/>
    </font>
    <font>
      <sz val="11"/>
      <color rgb="FF000000"/>
      <name val="Arial"/>
      <family val="2"/>
    </font>
    <font>
      <sz val="11"/>
      <color theme="1"/>
      <name val="Arial"/>
      <family val="2"/>
    </font>
    <font>
      <b/>
      <sz val="11"/>
      <color rgb="FF000000"/>
      <name val="Arial"/>
      <family val="2"/>
    </font>
    <font>
      <b/>
      <sz val="11"/>
      <color rgb="FFFF0000"/>
      <name val="Arial"/>
      <family val="2"/>
    </font>
    <font>
      <sz val="10"/>
      <color theme="1"/>
      <name val="Arial"/>
      <family val="2"/>
    </font>
    <font>
      <sz val="14"/>
      <color theme="1"/>
      <name val="Arial"/>
      <family val="2"/>
    </font>
    <font>
      <b/>
      <sz val="14"/>
      <color theme="1"/>
      <name val="Arial"/>
      <family val="2"/>
    </font>
    <font>
      <b/>
      <sz val="11"/>
      <color theme="1"/>
      <name val="Arial"/>
      <family val="2"/>
    </font>
    <font>
      <sz val="11"/>
      <color theme="1"/>
      <name val="Calibri"/>
      <family val="2"/>
    </font>
    <font>
      <sz val="11"/>
      <color theme="1"/>
      <name val="Calibri"/>
      <family val="2"/>
    </font>
    <font>
      <b/>
      <sz val="11"/>
      <color theme="1"/>
      <name val="Calibri"/>
      <family val="2"/>
    </font>
    <font>
      <b/>
      <sz val="11"/>
      <name val="Calibri"/>
      <family val="2"/>
      <scheme val="minor"/>
    </font>
    <font>
      <b/>
      <sz val="11"/>
      <name val="Calibri"/>
      <family val="2"/>
    </font>
    <font>
      <b/>
      <sz val="11"/>
      <color theme="1"/>
      <name val="Calibri"/>
      <family val="2"/>
      <scheme val="minor"/>
    </font>
    <font>
      <sz val="24"/>
      <color theme="1"/>
      <name val="Calibri"/>
      <family val="2"/>
      <scheme val="minor"/>
    </font>
    <font>
      <sz val="11"/>
      <color rgb="FF00000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D9D9D9"/>
        <bgColor rgb="FF000000"/>
      </patternFill>
    </fill>
    <fill>
      <patternFill patternType="solid">
        <fgColor theme="4" tint="0.79998168889431442"/>
        <bgColor theme="4" tint="0.79998168889431442"/>
      </patternFill>
    </fill>
    <fill>
      <patternFill patternType="solid">
        <fgColor theme="4"/>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6" fillId="0" borderId="0"/>
    <xf numFmtId="0" fontId="10" fillId="0" borderId="0"/>
    <xf numFmtId="0" fontId="5" fillId="0" borderId="0"/>
    <xf numFmtId="0" fontId="5" fillId="0" borderId="0"/>
    <xf numFmtId="0" fontId="10" fillId="0" borderId="0"/>
    <xf numFmtId="0" fontId="10" fillId="0" borderId="0"/>
    <xf numFmtId="0" fontId="30" fillId="0" borderId="0"/>
    <xf numFmtId="0" fontId="4" fillId="0" borderId="0"/>
    <xf numFmtId="0" fontId="19" fillId="0" borderId="0"/>
  </cellStyleXfs>
  <cellXfs count="153">
    <xf numFmtId="0" fontId="0" fillId="0" borderId="0" xfId="0"/>
    <xf numFmtId="0" fontId="7" fillId="0" borderId="0" xfId="1" applyFont="1" applyAlignment="1">
      <alignment vertical="center" wrapText="1"/>
    </xf>
    <xf numFmtId="0" fontId="6" fillId="0" borderId="0" xfId="1" applyAlignment="1">
      <alignment horizontal="left" wrapText="1"/>
    </xf>
    <xf numFmtId="0" fontId="6" fillId="0" borderId="0" xfId="1"/>
    <xf numFmtId="0" fontId="8" fillId="0" borderId="0" xfId="1" applyFont="1" applyAlignment="1">
      <alignment horizontal="center" vertical="center"/>
    </xf>
    <xf numFmtId="0" fontId="8"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6" fillId="0" borderId="0" xfId="1" applyAlignment="1">
      <alignment horizontal="center"/>
    </xf>
    <xf numFmtId="0" fontId="11" fillId="0" borderId="0" xfId="2" applyFont="1" applyAlignment="1">
      <alignment horizontal="center" vertical="center" wrapText="1"/>
    </xf>
    <xf numFmtId="0" fontId="11" fillId="0" borderId="0" xfId="2" applyFont="1" applyAlignment="1">
      <alignment vertical="center"/>
    </xf>
    <xf numFmtId="0" fontId="12" fillId="0" borderId="0" xfId="3" applyFont="1" applyAlignment="1">
      <alignment horizontal="center" vertical="center" wrapText="1"/>
    </xf>
    <xf numFmtId="0" fontId="12" fillId="0" borderId="0" xfId="3" applyFont="1" applyAlignment="1">
      <alignment vertical="center"/>
    </xf>
    <xf numFmtId="0" fontId="13" fillId="0" borderId="0" xfId="1" applyFont="1"/>
    <xf numFmtId="0" fontId="14" fillId="0" borderId="0" xfId="1" applyFont="1"/>
    <xf numFmtId="49" fontId="13" fillId="0" borderId="0" xfId="1" applyNumberFormat="1" applyFont="1"/>
    <xf numFmtId="49" fontId="13" fillId="0" borderId="0" xfId="1" applyNumberFormat="1" applyFont="1" applyAlignment="1">
      <alignment horizontal="left" vertical="top"/>
    </xf>
    <xf numFmtId="49" fontId="13" fillId="0" borderId="0" xfId="1" applyNumberFormat="1" applyFont="1" applyAlignment="1">
      <alignment horizontal="left" vertical="top" wrapText="1"/>
    </xf>
    <xf numFmtId="0" fontId="5" fillId="0" borderId="0" xfId="3"/>
    <xf numFmtId="0" fontId="5" fillId="0" borderId="0" xfId="3" applyAlignment="1">
      <alignment horizontal="left"/>
    </xf>
    <xf numFmtId="0" fontId="10" fillId="0" borderId="0" xfId="2"/>
    <xf numFmtId="0" fontId="5" fillId="2" borderId="1" xfId="3" applyFill="1" applyBorder="1" applyAlignment="1">
      <alignment horizontal="center"/>
    </xf>
    <xf numFmtId="0" fontId="5" fillId="2" borderId="1" xfId="3" applyFill="1" applyBorder="1" applyAlignment="1">
      <alignment horizontal="left"/>
    </xf>
    <xf numFmtId="0" fontId="10" fillId="2" borderId="2" xfId="2" applyFill="1" applyBorder="1"/>
    <xf numFmtId="0" fontId="5" fillId="2" borderId="1" xfId="3" applyFill="1" applyBorder="1"/>
    <xf numFmtId="0" fontId="5" fillId="0" borderId="1" xfId="3" applyBorder="1" applyAlignment="1">
      <alignment horizontal="center"/>
    </xf>
    <xf numFmtId="0" fontId="5" fillId="0" borderId="1" xfId="3" applyBorder="1" applyAlignment="1">
      <alignment horizontal="left"/>
    </xf>
    <xf numFmtId="0" fontId="10" fillId="0" borderId="1" xfId="2" applyBorder="1"/>
    <xf numFmtId="0" fontId="19" fillId="2" borderId="1" xfId="4" applyFont="1" applyFill="1" applyBorder="1" applyAlignment="1">
      <alignment horizontal="center"/>
    </xf>
    <xf numFmtId="0" fontId="19" fillId="2" borderId="1" xfId="4" applyFont="1" applyFill="1" applyBorder="1"/>
    <xf numFmtId="0" fontId="19" fillId="0" borderId="1" xfId="4" applyFont="1" applyBorder="1" applyAlignment="1">
      <alignment horizontal="center"/>
    </xf>
    <xf numFmtId="0" fontId="19" fillId="0" borderId="1" xfId="4" applyFont="1" applyBorder="1"/>
    <xf numFmtId="0" fontId="6" fillId="0" borderId="1" xfId="4" applyFont="1" applyBorder="1" applyAlignment="1">
      <alignment horizontal="center"/>
    </xf>
    <xf numFmtId="0" fontId="19" fillId="0" borderId="0" xfId="4" applyFont="1" applyAlignment="1">
      <alignment horizontal="center"/>
    </xf>
    <xf numFmtId="0" fontId="19" fillId="0" borderId="0" xfId="4" applyFont="1"/>
    <xf numFmtId="0" fontId="6" fillId="0" borderId="0" xfId="4" applyFont="1" applyAlignment="1">
      <alignment horizontal="center"/>
    </xf>
    <xf numFmtId="0" fontId="15" fillId="2" borderId="1" xfId="5" applyFont="1" applyFill="1" applyBorder="1" applyAlignment="1">
      <alignment vertical="center" wrapText="1"/>
    </xf>
    <xf numFmtId="0" fontId="16" fillId="4" borderId="1" xfId="0" applyFont="1" applyFill="1" applyBorder="1" applyAlignment="1">
      <alignment vertical="center"/>
    </xf>
    <xf numFmtId="0" fontId="16" fillId="0" borderId="0" xfId="0" applyFont="1"/>
    <xf numFmtId="0" fontId="16" fillId="4" borderId="1" xfId="0" applyFont="1" applyFill="1" applyBorder="1"/>
    <xf numFmtId="0" fontId="16" fillId="0" borderId="1" xfId="0" applyFont="1" applyBorder="1" applyProtection="1">
      <protection locked="0"/>
    </xf>
    <xf numFmtId="0" fontId="16" fillId="0" borderId="1" xfId="0" applyFont="1" applyBorder="1"/>
    <xf numFmtId="171" fontId="16" fillId="3" borderId="1" xfId="0" applyNumberFormat="1" applyFont="1" applyFill="1" applyBorder="1" applyAlignment="1" applyProtection="1">
      <alignment horizontal="right"/>
      <protection locked="0"/>
    </xf>
    <xf numFmtId="3" fontId="16" fillId="2" borderId="4" xfId="0" applyNumberFormat="1" applyFont="1" applyFill="1" applyBorder="1"/>
    <xf numFmtId="167" fontId="22" fillId="0" borderId="4" xfId="0" applyNumberFormat="1" applyFont="1" applyBorder="1"/>
    <xf numFmtId="167" fontId="16" fillId="0" borderId="0" xfId="0" applyNumberFormat="1" applyFont="1"/>
    <xf numFmtId="3" fontId="16" fillId="0" borderId="1" xfId="0" applyNumberFormat="1" applyFont="1" applyBorder="1"/>
    <xf numFmtId="0" fontId="24" fillId="5" borderId="1" xfId="0" applyFont="1" applyFill="1" applyBorder="1"/>
    <xf numFmtId="0" fontId="24" fillId="5" borderId="1" xfId="0" applyFont="1" applyFill="1" applyBorder="1" applyAlignment="1">
      <alignment horizontal="center"/>
    </xf>
    <xf numFmtId="0" fontId="24" fillId="0" borderId="1" xfId="0" applyFont="1" applyBorder="1"/>
    <xf numFmtId="0" fontId="24" fillId="0" borderId="1" xfId="0" applyFont="1" applyBorder="1" applyAlignment="1">
      <alignment horizontal="center"/>
    </xf>
    <xf numFmtId="0" fontId="23" fillId="0" borderId="12" xfId="0" applyFont="1" applyBorder="1" applyAlignment="1">
      <alignment horizontal="center"/>
    </xf>
    <xf numFmtId="0" fontId="23" fillId="0" borderId="13" xfId="0" applyFont="1" applyBorder="1" applyAlignment="1">
      <alignment horizontal="center"/>
    </xf>
    <xf numFmtId="0" fontId="23" fillId="0" borderId="12" xfId="0" applyFont="1" applyBorder="1"/>
    <xf numFmtId="0" fontId="23" fillId="0" borderId="13" xfId="0" applyFont="1" applyBorder="1"/>
    <xf numFmtId="3" fontId="23" fillId="0" borderId="14" xfId="0" applyNumberFormat="1" applyFont="1" applyBorder="1"/>
    <xf numFmtId="169" fontId="23" fillId="0" borderId="15" xfId="0" applyNumberFormat="1" applyFont="1" applyBorder="1"/>
    <xf numFmtId="0" fontId="0" fillId="0" borderId="12" xfId="0" applyBorder="1" applyAlignment="1">
      <alignment horizontal="center"/>
    </xf>
    <xf numFmtId="0" fontId="0" fillId="0" borderId="13" xfId="0" applyBorder="1" applyAlignment="1">
      <alignment horizontal="center"/>
    </xf>
    <xf numFmtId="3" fontId="25" fillId="2" borderId="16" xfId="0" applyNumberFormat="1" applyFont="1" applyFill="1" applyBorder="1"/>
    <xf numFmtId="169" fontId="25" fillId="2" borderId="17" xfId="0" applyNumberFormat="1" applyFont="1" applyFill="1" applyBorder="1"/>
    <xf numFmtId="0" fontId="25" fillId="2" borderId="16" xfId="0" applyFont="1" applyFill="1" applyBorder="1"/>
    <xf numFmtId="0" fontId="25" fillId="2" borderId="17" xfId="0" applyFont="1" applyFill="1" applyBorder="1"/>
    <xf numFmtId="0" fontId="0" fillId="0" borderId="12" xfId="0" applyBorder="1"/>
    <xf numFmtId="0" fontId="23" fillId="6" borderId="13" xfId="0" applyFont="1" applyFill="1" applyBorder="1"/>
    <xf numFmtId="0" fontId="23" fillId="0" borderId="14" xfId="0" applyFont="1" applyBorder="1" applyAlignment="1">
      <alignment horizontal="left"/>
    </xf>
    <xf numFmtId="0" fontId="23" fillId="0" borderId="15" xfId="0" applyFont="1" applyBorder="1" applyAlignment="1">
      <alignment horizontal="left" indent="1"/>
    </xf>
    <xf numFmtId="0" fontId="0" fillId="0" borderId="1" xfId="0" applyBorder="1"/>
    <xf numFmtId="0" fontId="0" fillId="0" borderId="0" xfId="0" applyAlignment="1">
      <alignment horizontal="center"/>
    </xf>
    <xf numFmtId="0" fontId="0" fillId="0" borderId="1" xfId="0" applyBorder="1" applyAlignment="1">
      <alignment horizontal="center"/>
    </xf>
    <xf numFmtId="0" fontId="16" fillId="0" borderId="0" xfId="0" applyFont="1" applyAlignment="1">
      <alignment horizontal="center"/>
    </xf>
    <xf numFmtId="0" fontId="0" fillId="2" borderId="1" xfId="0" applyFill="1" applyBorder="1"/>
    <xf numFmtId="20" fontId="0" fillId="0" borderId="1" xfId="0" applyNumberFormat="1" applyBorder="1" applyAlignment="1">
      <alignment horizontal="center" vertical="center"/>
    </xf>
    <xf numFmtId="0" fontId="0" fillId="0" borderId="0" xfId="0" applyAlignment="1">
      <alignment horizontal="left"/>
    </xf>
    <xf numFmtId="0" fontId="0" fillId="0" borderId="0" xfId="0" applyAlignment="1">
      <alignment horizontal="left" indent="1"/>
    </xf>
    <xf numFmtId="0" fontId="0" fillId="0" borderId="0" xfId="0" pivotButton="1"/>
    <xf numFmtId="0" fontId="15" fillId="2" borderId="1" xfId="5" applyFont="1" applyFill="1" applyBorder="1" applyAlignment="1">
      <alignment horizontal="center" vertical="center" wrapText="1"/>
    </xf>
    <xf numFmtId="172" fontId="16" fillId="3" borderId="1" xfId="0" applyNumberFormat="1" applyFont="1" applyFill="1" applyBorder="1" applyAlignment="1" applyProtection="1">
      <alignment horizontal="right"/>
      <protection locked="0"/>
    </xf>
    <xf numFmtId="3" fontId="16" fillId="0" borderId="1" xfId="0" applyNumberFormat="1" applyFont="1" applyBorder="1" applyAlignment="1">
      <alignment horizontal="center"/>
    </xf>
    <xf numFmtId="164" fontId="0" fillId="0" borderId="0" xfId="0" applyNumberFormat="1"/>
    <xf numFmtId="0" fontId="22" fillId="0" borderId="0" xfId="0" applyFont="1" applyAlignment="1">
      <alignment horizontal="left" vertical="center" wrapText="1"/>
    </xf>
    <xf numFmtId="0" fontId="22" fillId="0" borderId="0" xfId="0" applyFont="1" applyAlignment="1">
      <alignment horizontal="left" vertical="center"/>
    </xf>
    <xf numFmtId="0" fontId="0" fillId="0" borderId="1" xfId="0" applyBorder="1" applyAlignment="1">
      <alignment wrapText="1"/>
    </xf>
    <xf numFmtId="0" fontId="3" fillId="0" borderId="0" xfId="0" applyFont="1"/>
    <xf numFmtId="0" fontId="3" fillId="2" borderId="1" xfId="0" applyFont="1" applyFill="1" applyBorder="1" applyAlignment="1">
      <alignment horizontal="left"/>
    </xf>
    <xf numFmtId="0" fontId="3" fillId="2" borderId="1" xfId="0" applyFont="1" applyFill="1" applyBorder="1" applyAlignment="1">
      <alignment horizontal="center"/>
    </xf>
    <xf numFmtId="0" fontId="3" fillId="0" borderId="1" xfId="0" applyFont="1" applyBorder="1" applyAlignment="1">
      <alignment horizontal="left" indent="1"/>
    </xf>
    <xf numFmtId="3" fontId="3" fillId="0" borderId="1" xfId="0" applyNumberFormat="1" applyFont="1" applyBorder="1"/>
    <xf numFmtId="164" fontId="3" fillId="0" borderId="1" xfId="0" applyNumberFormat="1" applyFont="1" applyBorder="1"/>
    <xf numFmtId="0" fontId="3" fillId="0" borderId="1" xfId="0" applyFont="1" applyBorder="1" applyAlignment="1">
      <alignment horizontal="center"/>
    </xf>
    <xf numFmtId="0" fontId="3" fillId="2" borderId="3" xfId="0" applyFont="1" applyFill="1" applyBorder="1" applyAlignment="1">
      <alignment horizontal="right"/>
    </xf>
    <xf numFmtId="3" fontId="3" fillId="2" borderId="3" xfId="0" applyNumberFormat="1" applyFont="1" applyFill="1" applyBorder="1"/>
    <xf numFmtId="164" fontId="3" fillId="2" borderId="3" xfId="0" applyNumberFormat="1" applyFont="1" applyFill="1" applyBorder="1"/>
    <xf numFmtId="0" fontId="3" fillId="2" borderId="3" xfId="0" applyFont="1" applyFill="1" applyBorder="1" applyAlignment="1">
      <alignment horizontal="center"/>
    </xf>
    <xf numFmtId="165" fontId="16" fillId="0" borderId="1" xfId="0" applyNumberFormat="1" applyFont="1" applyBorder="1" applyAlignment="1" applyProtection="1">
      <alignment horizontal="center"/>
      <protection locked="0"/>
    </xf>
    <xf numFmtId="166" fontId="16" fillId="0" borderId="1" xfId="0" applyNumberFormat="1" applyFont="1" applyBorder="1" applyProtection="1">
      <protection locked="0"/>
    </xf>
    <xf numFmtId="168" fontId="16" fillId="3" borderId="1" xfId="0" applyNumberFormat="1" applyFont="1" applyFill="1" applyBorder="1" applyAlignment="1" applyProtection="1">
      <alignment horizontal="right"/>
      <protection locked="0"/>
    </xf>
    <xf numFmtId="0" fontId="16" fillId="0" borderId="1" xfId="0" applyFont="1" applyBorder="1" applyAlignment="1">
      <alignment horizontal="center"/>
    </xf>
    <xf numFmtId="167" fontId="16" fillId="0" borderId="1" xfId="0" applyNumberFormat="1" applyFont="1" applyBorder="1" applyAlignment="1">
      <alignment horizontal="right"/>
    </xf>
    <xf numFmtId="0" fontId="19" fillId="0" borderId="0" xfId="9"/>
    <xf numFmtId="3" fontId="16" fillId="0" borderId="20" xfId="0" applyNumberFormat="1" applyFont="1" applyBorder="1"/>
    <xf numFmtId="0" fontId="2" fillId="0" borderId="1" xfId="0" applyFont="1" applyBorder="1"/>
    <xf numFmtId="0" fontId="1" fillId="0" borderId="1" xfId="0" applyFont="1" applyBorder="1" applyAlignment="1">
      <alignment horizontal="left" indent="1"/>
    </xf>
    <xf numFmtId="0" fontId="1" fillId="0" borderId="1" xfId="0" applyFont="1" applyBorder="1" applyAlignment="1">
      <alignment horizontal="center"/>
    </xf>
    <xf numFmtId="171" fontId="16" fillId="2" borderId="19" xfId="0" applyNumberFormat="1" applyFont="1" applyFill="1" applyBorder="1" applyAlignment="1">
      <alignment horizontal="right"/>
    </xf>
    <xf numFmtId="0" fontId="21" fillId="2" borderId="1" xfId="0" applyFont="1" applyFill="1" applyBorder="1" applyAlignment="1">
      <alignment horizontal="center"/>
    </xf>
    <xf numFmtId="0" fontId="16" fillId="0" borderId="0" xfId="0" applyFont="1" applyAlignment="1">
      <alignment horizontal="left" vertical="center"/>
    </xf>
    <xf numFmtId="167" fontId="22" fillId="2" borderId="3" xfId="0" applyNumberFormat="1" applyFont="1" applyFill="1" applyBorder="1" applyAlignment="1">
      <alignment horizontal="right"/>
    </xf>
    <xf numFmtId="169" fontId="16" fillId="0" borderId="8" xfId="0" applyNumberFormat="1" applyFont="1" applyBorder="1" applyAlignment="1">
      <alignment horizontal="right"/>
    </xf>
    <xf numFmtId="169" fontId="16" fillId="0" borderId="7" xfId="0" applyNumberFormat="1" applyFont="1" applyBorder="1" applyAlignment="1">
      <alignment horizontal="right"/>
    </xf>
    <xf numFmtId="0" fontId="22" fillId="2" borderId="6" xfId="0" applyFont="1" applyFill="1" applyBorder="1" applyAlignment="1">
      <alignment horizontal="right"/>
    </xf>
    <xf numFmtId="0" fontId="22" fillId="2" borderId="4" xfId="0" applyFont="1" applyFill="1" applyBorder="1" applyAlignment="1">
      <alignment horizontal="right"/>
    </xf>
    <xf numFmtId="0" fontId="22" fillId="2" borderId="5" xfId="0" applyFont="1" applyFill="1" applyBorder="1" applyAlignment="1">
      <alignment horizontal="right"/>
    </xf>
    <xf numFmtId="169" fontId="16" fillId="2" borderId="3" xfId="0" applyNumberFormat="1" applyFont="1" applyFill="1" applyBorder="1" applyAlignment="1">
      <alignment horizontal="right"/>
    </xf>
    <xf numFmtId="0" fontId="2" fillId="2" borderId="4" xfId="0" applyFont="1" applyFill="1" applyBorder="1" applyAlignment="1">
      <alignment horizontal="left"/>
    </xf>
    <xf numFmtId="0" fontId="16" fillId="2" borderId="4" xfId="0" applyFont="1" applyFill="1" applyBorder="1" applyAlignment="1">
      <alignment horizontal="left"/>
    </xf>
    <xf numFmtId="0" fontId="20" fillId="2" borderId="1" xfId="0" applyFont="1" applyFill="1" applyBorder="1" applyAlignment="1">
      <alignment horizontal="center"/>
    </xf>
    <xf numFmtId="0" fontId="16" fillId="4" borderId="8" xfId="0" applyFont="1" applyFill="1" applyBorder="1" applyAlignment="1">
      <alignment horizontal="center" vertical="center"/>
    </xf>
    <xf numFmtId="0" fontId="16" fillId="4" borderId="7" xfId="0" applyFont="1" applyFill="1" applyBorder="1" applyAlignment="1">
      <alignment horizontal="center" vertical="center"/>
    </xf>
    <xf numFmtId="0" fontId="15" fillId="2" borderId="19" xfId="5" applyFont="1" applyFill="1" applyBorder="1" applyAlignment="1">
      <alignment horizontal="center" vertical="center" wrapText="1"/>
    </xf>
    <xf numFmtId="0" fontId="15" fillId="2" borderId="20" xfId="5" applyFont="1" applyFill="1" applyBorder="1" applyAlignment="1">
      <alignment horizontal="center" vertical="center" wrapText="1"/>
    </xf>
    <xf numFmtId="167" fontId="16" fillId="0" borderId="1" xfId="0" applyNumberFormat="1" applyFont="1" applyBorder="1" applyAlignment="1">
      <alignment horizontal="right"/>
    </xf>
    <xf numFmtId="0" fontId="22" fillId="0" borderId="4" xfId="0" applyFont="1" applyBorder="1" applyAlignment="1">
      <alignment horizontal="right"/>
    </xf>
    <xf numFmtId="167" fontId="16" fillId="0" borderId="8" xfId="0" applyNumberFormat="1" applyFont="1" applyBorder="1" applyAlignment="1">
      <alignment horizontal="right"/>
    </xf>
    <xf numFmtId="167" fontId="16" fillId="0" borderId="7" xfId="0" applyNumberFormat="1" applyFont="1" applyBorder="1" applyAlignment="1">
      <alignment horizontal="right"/>
    </xf>
    <xf numFmtId="170" fontId="16" fillId="3" borderId="8" xfId="0" applyNumberFormat="1" applyFont="1" applyFill="1" applyBorder="1" applyAlignment="1" applyProtection="1">
      <alignment horizontal="right"/>
      <protection locked="0"/>
    </xf>
    <xf numFmtId="170" fontId="16" fillId="3" borderId="7" xfId="0" applyNumberFormat="1" applyFont="1" applyFill="1" applyBorder="1" applyAlignment="1" applyProtection="1">
      <alignment horizontal="right"/>
      <protection locked="0"/>
    </xf>
    <xf numFmtId="0" fontId="15" fillId="2" borderId="8" xfId="5" applyFont="1" applyFill="1" applyBorder="1" applyAlignment="1">
      <alignment horizontal="center" vertical="center" wrapText="1"/>
    </xf>
    <xf numFmtId="0" fontId="15" fillId="2" borderId="7" xfId="5" applyFont="1" applyFill="1" applyBorder="1" applyAlignment="1">
      <alignment horizontal="center" vertical="center" wrapText="1"/>
    </xf>
    <xf numFmtId="0" fontId="22" fillId="0" borderId="9" xfId="0" applyFont="1" applyBorder="1" applyAlignment="1">
      <alignment horizontal="left" vertical="center" wrapText="1"/>
    </xf>
    <xf numFmtId="0" fontId="22" fillId="0" borderId="9" xfId="0" applyFont="1" applyBorder="1" applyAlignment="1">
      <alignment horizontal="left" vertical="center"/>
    </xf>
    <xf numFmtId="0" fontId="15"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22" fillId="2" borderId="1" xfId="0" applyFont="1" applyFill="1" applyBorder="1" applyAlignment="1">
      <alignment horizontal="left"/>
    </xf>
    <xf numFmtId="0" fontId="16" fillId="0" borderId="0" xfId="0" applyFont="1" applyAlignment="1">
      <alignment horizontal="left"/>
    </xf>
    <xf numFmtId="0" fontId="22" fillId="0" borderId="4" xfId="0" applyFont="1" applyBorder="1" applyAlignment="1">
      <alignment horizontal="left"/>
    </xf>
    <xf numFmtId="0" fontId="16" fillId="0" borderId="18" xfId="0" applyFont="1" applyBorder="1" applyAlignment="1">
      <alignment horizontal="left"/>
    </xf>
    <xf numFmtId="0" fontId="16" fillId="3" borderId="1" xfId="0" applyFont="1" applyFill="1" applyBorder="1" applyAlignment="1" applyProtection="1">
      <alignment horizontal="left" vertical="center"/>
      <protection locked="0"/>
    </xf>
    <xf numFmtId="0" fontId="22" fillId="0" borderId="1" xfId="0" applyFont="1" applyBorder="1" applyAlignment="1">
      <alignment horizontal="center"/>
    </xf>
    <xf numFmtId="0" fontId="16" fillId="0" borderId="1" xfId="0" applyFont="1" applyBorder="1" applyAlignment="1">
      <alignment horizontal="left" vertical="center"/>
    </xf>
    <xf numFmtId="0" fontId="27" fillId="2" borderId="10" xfId="0" applyFont="1" applyFill="1" applyBorder="1" applyAlignment="1">
      <alignment horizontal="center"/>
    </xf>
    <xf numFmtId="0" fontId="27" fillId="2" borderId="11" xfId="0" applyFont="1" applyFill="1" applyBorder="1" applyAlignment="1">
      <alignment horizontal="center"/>
    </xf>
    <xf numFmtId="0" fontId="26" fillId="2" borderId="10" xfId="0" applyFont="1" applyFill="1" applyBorder="1" applyAlignment="1">
      <alignment horizontal="center"/>
    </xf>
    <xf numFmtId="0" fontId="26" fillId="2" borderId="11" xfId="0" applyFont="1" applyFill="1" applyBorder="1" applyAlignment="1">
      <alignment horizontal="center"/>
    </xf>
    <xf numFmtId="0" fontId="0" fillId="0" borderId="1" xfId="0" applyBorder="1" applyAlignment="1">
      <alignment horizontal="center" vertical="center"/>
    </xf>
    <xf numFmtId="0" fontId="0" fillId="2" borderId="1" xfId="0" applyFill="1" applyBorder="1" applyAlignment="1">
      <alignment horizontal="left" vertical="center"/>
    </xf>
    <xf numFmtId="0" fontId="28" fillId="2" borderId="1" xfId="0" applyFont="1" applyFill="1" applyBorder="1" applyAlignment="1">
      <alignment horizontal="center"/>
    </xf>
    <xf numFmtId="0" fontId="29" fillId="2" borderId="1" xfId="0" applyFont="1" applyFill="1" applyBorder="1" applyAlignment="1">
      <alignment horizontal="center" vertical="center"/>
    </xf>
    <xf numFmtId="0" fontId="5" fillId="2" borderId="1" xfId="3" applyFill="1" applyBorder="1" applyAlignment="1">
      <alignment horizontal="center"/>
    </xf>
    <xf numFmtId="0" fontId="10" fillId="2" borderId="1" xfId="2" applyFill="1" applyBorder="1" applyAlignment="1">
      <alignment horizontal="center"/>
    </xf>
    <xf numFmtId="0" fontId="6" fillId="0" borderId="1" xfId="4" applyFont="1" applyBorder="1" applyAlignment="1">
      <alignment horizontal="left" vertical="top" wrapText="1"/>
    </xf>
    <xf numFmtId="0" fontId="0" fillId="2" borderId="1" xfId="0" applyFill="1" applyBorder="1" applyAlignment="1">
      <alignment horizontal="center" vertical="center" wrapText="1"/>
    </xf>
    <xf numFmtId="3" fontId="0" fillId="0" borderId="0" xfId="0" applyNumberFormat="1"/>
  </cellXfs>
  <cellStyles count="10">
    <cellStyle name="Standard" xfId="0" builtinId="0"/>
    <cellStyle name="Standard 2" xfId="3" xr:uid="{00000000-0005-0000-0000-000001000000}"/>
    <cellStyle name="Standard 3" xfId="2" xr:uid="{00000000-0005-0000-0000-000002000000}"/>
    <cellStyle name="Standard 4" xfId="1" xr:uid="{00000000-0005-0000-0000-000003000000}"/>
    <cellStyle name="Standard 5" xfId="4" xr:uid="{00000000-0005-0000-0000-000004000000}"/>
    <cellStyle name="Standard 6" xfId="5" xr:uid="{00000000-0005-0000-0000-000005000000}"/>
    <cellStyle name="Standard 6 2" xfId="6" xr:uid="{00000000-0005-0000-0000-000006000000}"/>
    <cellStyle name="Standard 7" xfId="7" xr:uid="{00000000-0005-0000-0000-000007000000}"/>
    <cellStyle name="Standard 8" xfId="8" xr:uid="{6C5C7BEB-0EFA-4D0D-B95C-C6EF824CC50A}"/>
    <cellStyle name="Standard 9" xfId="9" xr:uid="{7901788C-33E2-440F-8586-74853A8785A0}"/>
  </cellStyles>
  <dxfs count="32">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right style="thin">
          <color theme="9" tint="0.39997558519241921"/>
        </right>
        <top style="thin">
          <color theme="9" tint="0.39997558519241921"/>
        </top>
      </border>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dxf>
    <dxf>
      <font>
        <b val="0"/>
        <i val="0"/>
        <strike val="0"/>
        <condense val="0"/>
        <extend val="0"/>
        <outline val="0"/>
        <shadow val="0"/>
        <u val="none"/>
        <vertAlign val="baseline"/>
        <sz val="11"/>
        <color theme="1"/>
        <name val="Calibri"/>
        <scheme val="none"/>
      </font>
      <numFmt numFmtId="169"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169"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169" formatCode="#,##0\ &quot;qm&quot;"/>
      <fill>
        <patternFill patternType="none">
          <fgColor indexed="64"/>
          <bgColor indexed="65"/>
        </patternFill>
      </fill>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numFmt numFmtId="3" formatCode="#,##0"/>
      <fill>
        <patternFill patternType="none">
          <fgColor indexed="64"/>
          <bgColor indexed="65"/>
        </patternFill>
      </fill>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0" indent="1" justifyLastLine="0" shrinkToFit="0" readingOrder="0"/>
      <border diagonalUp="0" diagonalDown="0">
        <left style="thin">
          <color auto="1"/>
        </left>
        <right style="medium">
          <color indexed="64"/>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alignment horizontal="left" vertical="bottom" textRotation="0" wrapText="0" indent="0" justifyLastLine="0" shrinkToFit="0" readingOrder="0"/>
      <border diagonalUp="0" diagonalDown="0">
        <left style="medium">
          <color indexed="64"/>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Calibri"/>
        <scheme val="none"/>
      </font>
      <fill>
        <patternFill patternType="none">
          <fgColor indexed="64"/>
          <bgColor indexed="65"/>
        </patternFill>
      </fill>
    </dxf>
    <dxf>
      <font>
        <b val="0"/>
        <i val="0"/>
        <strike val="0"/>
        <condense val="0"/>
        <extend val="0"/>
        <outline val="0"/>
        <shadow val="0"/>
        <u val="none"/>
        <vertAlign val="baseline"/>
        <sz val="11"/>
        <color theme="1"/>
        <name val="Calibri"/>
        <scheme val="none"/>
      </font>
      <fill>
        <patternFill patternType="none">
          <fgColor indexed="64"/>
          <bgColor indexed="65"/>
        </patternFill>
      </fill>
    </dxf>
    <dxf>
      <border>
        <top style="thin">
          <color rgb="FFD9D9D9"/>
        </top>
        <bottom style="thin">
          <color rgb="FFD9D9D9"/>
        </bottom>
      </border>
    </dxf>
    <dxf>
      <border>
        <top style="thin">
          <color rgb="FFD9D9D9"/>
        </top>
        <bottom style="thin">
          <color rgb="FFD9D9D9"/>
        </bottom>
      </border>
    </dxf>
    <dxf>
      <fill>
        <patternFill patternType="solid">
          <fgColor rgb="FFD9D9D9"/>
          <bgColor rgb="FFD9D9D9"/>
        </patternFill>
      </fill>
      <border>
        <bottom style="thin">
          <color rgb="FFD9D9D9"/>
        </bottom>
      </border>
    </dxf>
    <dxf>
      <font>
        <color rgb="FFFFFFFF"/>
      </font>
      <fill>
        <patternFill patternType="solid">
          <fgColor rgb="FFA6A6A6"/>
          <bgColor rgb="FFA6A6A6"/>
        </patternFill>
      </fill>
      <border>
        <bottom style="thin">
          <color rgb="FFD9D9D9"/>
        </bottom>
        <horizontal style="thin">
          <color rgb="FFD9D9D9"/>
        </horizontal>
      </border>
    </dxf>
    <dxf>
      <border>
        <bottom style="thin">
          <color rgb="FFD9D9D9"/>
        </bottom>
      </border>
    </dxf>
    <dxf>
      <font>
        <b/>
        <color rgb="FF000000"/>
      </font>
      <fill>
        <patternFill patternType="solid">
          <fgColor rgb="FFD9D9D9"/>
          <bgColor rgb="FFD9D9D9"/>
        </patternFill>
      </fill>
    </dxf>
    <dxf>
      <font>
        <b/>
        <color rgb="FFFFFFFF"/>
      </font>
      <fill>
        <patternFill patternType="solid">
          <fgColor rgb="FFA6A6A6"/>
          <bgColor rgb="FFA6A6A6"/>
        </patternFill>
      </fill>
    </dxf>
    <dxf>
      <font>
        <b/>
        <color rgb="FFFFFFFF"/>
      </font>
    </dxf>
    <dxf>
      <border>
        <left style="thin">
          <color rgb="FF808080"/>
        </left>
        <right style="thin">
          <color rgb="FF808080"/>
        </right>
      </border>
    </dxf>
    <dxf>
      <border>
        <top style="thin">
          <color rgb="FF808080"/>
        </top>
        <bottom style="thin">
          <color rgb="FF808080"/>
        </bottom>
        <horizontal style="thin">
          <color rgb="FF808080"/>
        </horizontal>
      </border>
    </dxf>
    <dxf>
      <font>
        <b/>
        <color rgb="FF000000"/>
      </font>
      <border>
        <top style="double">
          <color rgb="FF808080"/>
        </top>
      </border>
    </dxf>
    <dxf>
      <font>
        <color rgb="FFFFFFFF"/>
      </font>
      <fill>
        <patternFill patternType="solid">
          <fgColor rgb="FF808080"/>
          <bgColor rgb="FF808080"/>
        </patternFill>
      </fill>
      <border>
        <horizontal style="thin">
          <color rgb="FF808080"/>
        </horizontal>
      </border>
    </dxf>
    <dxf>
      <font>
        <color rgb="FF000000"/>
      </font>
      <border>
        <horizontal style="thin">
          <color rgb="FFD9D9D9"/>
        </horizontal>
      </border>
    </dxf>
  </dxfs>
  <tableStyles count="1" defaultTableStyle="TableStyleMedium2" defaultPivotStyle="PivotStyleLight16">
    <tableStyle name="PivotStyleMedium1 2" table="0" count="13" xr9:uid="{00000000-0011-0000-FFFF-FFFF00000000}">
      <tableStyleElement type="wholeTable" dxfId="31"/>
      <tableStyleElement type="headerRow" dxfId="30"/>
      <tableStyleElement type="totalRow" dxfId="29"/>
      <tableStyleElement type="firstRowStripe" dxfId="28"/>
      <tableStyleElement type="firstColumnStripe" dxfId="27"/>
      <tableStyleElement type="firstHeaderCell" dxfId="26"/>
      <tableStyleElement type="firstSubtotalRow" dxfId="25"/>
      <tableStyleElement type="secondSubtotalRow" dxfId="24"/>
      <tableStyleElement type="firstColumnSubheading"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QI06444\AppData\Local\Temp\08d19aa7-1ac9-4fde-a63d-ae886dd99378_Vergabeunterlagen_CXP4YDK6YK3.zip.378\vom_unternehmen_auszufuellende_dokumente\03d_Los%2004_Preisblatt%20Unterhalt%20SW.xlsx" TargetMode="External"/><Relationship Id="rId1" Type="http://schemas.openxmlformats.org/officeDocument/2006/relationships/externalLinkPath" Target="file:///C:\Users\QI06444\AppData\Local\Temp\08d19aa7-1ac9-4fde-a63d-ae886dd99378_Vergabeunterlagen_CXP4YDK6YK3.zip.378\vom_unternehmen_auszufuellende_dokumente\03d_Los%2004_Preisblatt%20Unterhalt%20S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ckblatt"/>
      <sheetName val="Details Reinigung"/>
      <sheetName val="Details Vertretung"/>
      <sheetName val="Besonderheiten"/>
      <sheetName val="Preisblatt"/>
      <sheetName val="HilfstabellePreisblatt"/>
    </sheetNames>
    <sheetDataSet>
      <sheetData sheetId="0"/>
      <sheetData sheetId="1"/>
      <sheetData sheetId="2"/>
      <sheetData sheetId="3"/>
      <sheetData sheetId="4"/>
      <sheetData sheetId="5">
        <row r="4">
          <cell r="H4" t="str">
            <v>NF1.1 - Wohnräume</v>
          </cell>
          <cell r="I4" t="str">
            <v>A</v>
          </cell>
        </row>
        <row r="5">
          <cell r="H5" t="str">
            <v>NF2.1 - Büroräume</v>
          </cell>
          <cell r="I5" t="str">
            <v>A</v>
          </cell>
        </row>
        <row r="6">
          <cell r="H6" t="str">
            <v>NF2.2 - Großraumbüros</v>
          </cell>
          <cell r="I6" t="str">
            <v>A</v>
          </cell>
        </row>
        <row r="7">
          <cell r="H7" t="str">
            <v>NF2.3 - Besprechungsräume</v>
          </cell>
          <cell r="I7" t="str">
            <v>A</v>
          </cell>
        </row>
        <row r="8">
          <cell r="H8" t="str">
            <v>NF2.5 - Schalterräume</v>
          </cell>
          <cell r="I8" t="str">
            <v>A</v>
          </cell>
        </row>
        <row r="9">
          <cell r="H9" t="str">
            <v>NF4.4 - Annahme- und Ausgaberäume</v>
          </cell>
          <cell r="I9" t="str">
            <v>A</v>
          </cell>
        </row>
        <row r="10">
          <cell r="H10" t="str">
            <v>VF9.1 - Flure, Hallen</v>
          </cell>
          <cell r="I10" t="str">
            <v>B</v>
          </cell>
        </row>
        <row r="11">
          <cell r="H11" t="str">
            <v>VF9.2 - Treppen</v>
          </cell>
          <cell r="I11" t="str">
            <v>B</v>
          </cell>
        </row>
        <row r="12">
          <cell r="H12" t="str">
            <v>NF3.8 - Küchen</v>
          </cell>
          <cell r="I12" t="str">
            <v>C</v>
          </cell>
        </row>
        <row r="13">
          <cell r="H13" t="str">
            <v>NF7.1 - Sanitärräume</v>
          </cell>
          <cell r="I13" t="str">
            <v>D</v>
          </cell>
        </row>
        <row r="14">
          <cell r="H14" t="str">
            <v>NF7.2 - Garderoben</v>
          </cell>
          <cell r="I14" t="str">
            <v>D</v>
          </cell>
        </row>
        <row r="15">
          <cell r="H15" t="str">
            <v>NF1.3 - Pausenräume</v>
          </cell>
          <cell r="I15" t="str">
            <v>E</v>
          </cell>
        </row>
        <row r="16">
          <cell r="H16" t="str">
            <v>NF1.2 - Gemeinschaftsräume</v>
          </cell>
          <cell r="I16" t="str">
            <v>E</v>
          </cell>
        </row>
        <row r="17">
          <cell r="H17" t="str">
            <v>NF5.2 - Allgemeine Unterrichts- und Übungsräume ohne festes Gestühl</v>
          </cell>
          <cell r="I17" t="str">
            <v>F</v>
          </cell>
        </row>
        <row r="18">
          <cell r="H18" t="str">
            <v>NF5.5 - Sporträume</v>
          </cell>
          <cell r="I18" t="str">
            <v>F</v>
          </cell>
        </row>
        <row r="19">
          <cell r="H19" t="str">
            <v>NF6.1 - Räume mit allgemeiner medizinischer Ausstattung</v>
          </cell>
          <cell r="I19" t="str">
            <v>F</v>
          </cell>
        </row>
        <row r="20">
          <cell r="H20" t="str">
            <v>NF1.5 - Speiseräume</v>
          </cell>
          <cell r="I20" t="str">
            <v>G</v>
          </cell>
        </row>
        <row r="21">
          <cell r="H21" t="str">
            <v>TF8.6 - Aufzugs- und Förderanlagen</v>
          </cell>
          <cell r="I21" t="str">
            <v>H</v>
          </cell>
        </row>
        <row r="22">
          <cell r="H22" t="str">
            <v>VF9.3 - Schächte für Förderanlagen</v>
          </cell>
          <cell r="I22" t="str">
            <v>H</v>
          </cell>
        </row>
        <row r="23">
          <cell r="H23" t="str">
            <v>NF3.2 - Werkstätten</v>
          </cell>
          <cell r="I23" t="str">
            <v>I</v>
          </cell>
        </row>
        <row r="24">
          <cell r="H24" t="str">
            <v>NF7.9 - Sonstige Räume</v>
          </cell>
          <cell r="I24" t="str">
            <v>I</v>
          </cell>
        </row>
        <row r="25">
          <cell r="H25" t="str">
            <v>NF2.8 - Bürotechnikräume</v>
          </cell>
          <cell r="I25" t="str">
            <v>I</v>
          </cell>
        </row>
        <row r="26">
          <cell r="H26" t="str">
            <v>NF4.1 - Lagerräume</v>
          </cell>
          <cell r="I26" t="str">
            <v>I</v>
          </cell>
        </row>
        <row r="27">
          <cell r="H27" t="str">
            <v>NF4.2 - Archive, Sammlungsräume</v>
          </cell>
          <cell r="I27" t="str">
            <v>I</v>
          </cell>
        </row>
        <row r="28">
          <cell r="H28" t="str">
            <v>NF7.3 - Abstellräume</v>
          </cell>
          <cell r="I28" t="str">
            <v>I</v>
          </cell>
        </row>
        <row r="29">
          <cell r="H29" t="str">
            <v>NF7.4 - Fahrzeugabstellflächen</v>
          </cell>
          <cell r="I29" t="str">
            <v>I</v>
          </cell>
        </row>
        <row r="30">
          <cell r="H30" t="str">
            <v>TF8.1 - Abwasseraufbereitung und -beseitigung, Wasserversorgung, Gase und Flüssigkeiten</v>
          </cell>
          <cell r="I30" t="str">
            <v>I</v>
          </cell>
        </row>
        <row r="31">
          <cell r="H31" t="str">
            <v>TF8.2 - Heizung und Brauchwassererwärmung</v>
          </cell>
          <cell r="I31" t="str">
            <v>I</v>
          </cell>
        </row>
        <row r="32">
          <cell r="H32" t="str">
            <v>TF8.3 - Raumlufttechnische Anlagen</v>
          </cell>
          <cell r="I32" t="str">
            <v>I</v>
          </cell>
        </row>
        <row r="33">
          <cell r="H33" t="str">
            <v>TF8.4 - Elektrische Stromversorgung</v>
          </cell>
          <cell r="I33" t="str">
            <v>I</v>
          </cell>
        </row>
        <row r="34">
          <cell r="H34" t="str">
            <v>TF8.5 - Fernmeldetechnik</v>
          </cell>
          <cell r="I34" t="str">
            <v>I</v>
          </cell>
        </row>
        <row r="35">
          <cell r="H35" t="str">
            <v>TF8.9 - Sonstige betriebstechnische Anlagen</v>
          </cell>
          <cell r="I35" t="str">
            <v>I</v>
          </cell>
        </row>
        <row r="36">
          <cell r="H36" t="str">
            <v>VF9.4 - Fahrzeugverkehrsflächen</v>
          </cell>
          <cell r="I36" t="str">
            <v>I</v>
          </cell>
        </row>
        <row r="37">
          <cell r="H37" t="str">
            <v>VF9.9 - Sonstige Verkehrsflächen</v>
          </cell>
          <cell r="I37" t="str">
            <v>I</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ID202000_alle/02_Ausschreibungen/Glas-Unterhaltsreinigung/2026/04_Muster_Anlagen/UR_SW_Alle%20Standorte.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or" refreshedDate="46211.938480555553" createdVersion="8" refreshedVersion="8" minRefreshableVersion="3" recordCount="148" xr:uid="{DA911DD1-7F47-4295-A989-3D63B8520412}">
  <cacheSource type="worksheet">
    <worksheetSource name="Tabelle1" r:id="rId2"/>
  </cacheSource>
  <cacheFields count="13">
    <cacheField name="BM-Region" numFmtId="0">
      <sharedItems/>
    </cacheField>
    <cacheField name="Standort" numFmtId="0">
      <sharedItems count="2">
        <s v="Arnsberg, Jahnstr."/>
        <s v="Soest, Walburgerstr."/>
      </sharedItems>
    </cacheField>
    <cacheField name="Strasse, Nr." numFmtId="0">
      <sharedItems/>
    </cacheField>
    <cacheField name="Standort: Nutzung" numFmtId="0">
      <sharedItems count="3">
        <s v="Verbundstandort / FZ"/>
        <s v="Kundencenter"/>
        <s v="Garage"/>
      </sharedItems>
    </cacheField>
    <cacheField name="Benennung" numFmtId="0">
      <sharedItems/>
    </cacheField>
    <cacheField name="RaumNr." numFmtId="0">
      <sharedItems/>
    </cacheField>
    <cacheField name="DIN 277" numFmtId="0">
      <sharedItems count="26">
        <s v="VF9.1 - Flure, Hallen"/>
        <s v="VF9.3 - Schächte für Förderanlagen"/>
        <s v="NF7.1 - Sanitärräume"/>
        <s v="TF8.1 - Abwasseraufbereitung und -beseitigung, Wasserversorgung, Gase und Flüssigkeiten"/>
        <s v="TF8.4 - Elektrische Stromversorgung"/>
        <s v="TF8.2 - Heizung und Brauchwassererwärmung"/>
        <s v="NF4.2 - Archive, Sammlungsräume"/>
        <s v="NF7.4 - Fahrzeugabstellflächen"/>
        <s v="NF4.1 - Lagerräume"/>
        <s v="NF2.2 - Großraumbüros"/>
        <s v="NF2.1 - Büroräume"/>
        <s v="VF9.2 - Treppen"/>
        <s v="TF8.6 - Aufzugs- und Förderanlagen"/>
        <s v="NF6.1 - Räume mit allgemeiner medizinischer Ausstattung"/>
        <s v="VF9.9 - Sonstige Verkehrsflächen"/>
        <s v="NF5.2 - Allgemeine Unterrichts- und Übungsräume ohne festes Gestühl"/>
        <s v="NF3.8 - Küchen"/>
        <s v="NF2.8 - Bürotechnikräume"/>
        <s v="NF2.3 - Besprechungsräume"/>
        <s v="NF1.3 - Pausenräume"/>
        <s v="NF7.3 - Abstellräume"/>
        <s v="NF7.2 - Garderoben"/>
        <s v="TF8.5 - Fernmeldetechnik"/>
        <s v="TF8.9 - Sonstige betriebstechnische Anlagen"/>
        <s v="NF2.5 - Schalterräume"/>
        <s v="NF4.9 - Sonstige Lagerräume"/>
      </sharedItems>
    </cacheField>
    <cacheField name="Raum: Nutzung" numFmtId="0">
      <sharedItems/>
    </cacheField>
    <cacheField name="Nettofläche [m²]" numFmtId="4">
      <sharedItems containsSemiMixedTypes="0" containsString="0" containsNumber="1" minValue="0.32" maxValue="626.16"/>
    </cacheField>
    <cacheField name="Bodenbelag AOK" numFmtId="0">
      <sharedItems count="12">
        <s v="Stein"/>
        <s v="Aufbau"/>
        <s v="Fliesen"/>
        <s v="Kunststoff"/>
        <s v="Aufbau, Gitter"/>
        <s v="Textil"/>
        <s v="Textil, Stein"/>
        <s v="-"/>
        <s v="Gitter"/>
        <s v="Textil, Aufbau"/>
        <s v="Stein, Textil"/>
        <s v="Holz"/>
      </sharedItems>
    </cacheField>
    <cacheField name="Vermietet AOK" numFmtId="0">
      <sharedItems/>
    </cacheField>
    <cacheField name="Raum: Reinigungsgruppe AOK" numFmtId="0">
      <sharedItems/>
    </cacheField>
    <cacheField name="Raum: Reinigungsdurchführung AOK" numFmtId="0">
      <sharedItems count="3">
        <s v="Fremdreinigung"/>
        <s v="keine Reinigung"/>
        <s v="Vertretung"/>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8">
  <r>
    <s v="BM SW"/>
    <x v="0"/>
    <s v="Jahnstr. 5"/>
    <x v="0"/>
    <s v="1. Untergeschoss"/>
    <s v="20.001"/>
    <x v="0"/>
    <s v="Flur"/>
    <n v="16.02"/>
    <x v="0"/>
    <s v="Nein"/>
    <s v="B (VF9.1-9.2)"/>
    <x v="0"/>
  </r>
  <r>
    <s v="BM SW"/>
    <x v="0"/>
    <s v="Jahnstr. 5"/>
    <x v="0"/>
    <s v="1. Untergeschoss"/>
    <s v="20.002"/>
    <x v="1"/>
    <s v="Aufzugsschacht"/>
    <n v="2.83"/>
    <x v="1"/>
    <s v="Nein"/>
    <s v="Z (nur Regiearbeiten) - (alle restlichen)"/>
    <x v="1"/>
  </r>
  <r>
    <s v="BM SW"/>
    <x v="0"/>
    <s v="Jahnstr. 5"/>
    <x v="0"/>
    <s v="1. Untergeschoss"/>
    <s v="20.003"/>
    <x v="1"/>
    <s v="Aufzugsschacht"/>
    <n v="3.2"/>
    <x v="1"/>
    <s v="Nein"/>
    <s v="Z (nur Regiearbeiten) - (alle restlichen)"/>
    <x v="1"/>
  </r>
  <r>
    <s v="BM SW"/>
    <x v="0"/>
    <s v="Jahnstr. 5"/>
    <x v="0"/>
    <s v="1. Untergeschoss"/>
    <s v="20.004"/>
    <x v="0"/>
    <s v="Flur"/>
    <n v="16.12"/>
    <x v="0"/>
    <s v="Nein"/>
    <s v="B (VF9.1-9.2)"/>
    <x v="0"/>
  </r>
  <r>
    <s v="BM SW"/>
    <x v="0"/>
    <s v="Jahnstr. 5"/>
    <x v="0"/>
    <s v="1. Untergeschoss"/>
    <s v="20.005"/>
    <x v="2"/>
    <s v="WC"/>
    <n v="8.16"/>
    <x v="2"/>
    <s v="Nein"/>
    <s v="D (NF7.1-7.2)"/>
    <x v="0"/>
  </r>
  <r>
    <s v="BM SW"/>
    <x v="0"/>
    <s v="Jahnstr. 5"/>
    <x v="0"/>
    <s v="1. Untergeschoss"/>
    <s v="20.006"/>
    <x v="2"/>
    <s v="WC"/>
    <n v="8.1199999999999992"/>
    <x v="2"/>
    <s v="Nein"/>
    <s v="D (NF7.1-7.2)"/>
    <x v="0"/>
  </r>
  <r>
    <s v="BM SW"/>
    <x v="0"/>
    <s v="Jahnstr. 5"/>
    <x v="0"/>
    <s v="1. Untergeschoss"/>
    <s v="20.007"/>
    <x v="3"/>
    <s v="HAR"/>
    <n v="8.23"/>
    <x v="1"/>
    <s v="Nein"/>
    <s v="Z (nur Regiearbeiten) - (alle restlichen)"/>
    <x v="1"/>
  </r>
  <r>
    <s v="BM SW"/>
    <x v="0"/>
    <s v="Jahnstr. 5"/>
    <x v="0"/>
    <s v="1. Untergeschoss"/>
    <s v="20.008"/>
    <x v="4"/>
    <s v="ELT (Elektrotechnik)"/>
    <n v="7.73"/>
    <x v="3"/>
    <s v="Nein"/>
    <s v="Z (nur Regiearbeiten) - (alle restlichen)"/>
    <x v="1"/>
  </r>
  <r>
    <s v="BM SW"/>
    <x v="0"/>
    <s v="Jahnstr. 5"/>
    <x v="0"/>
    <s v="1. Untergeschoss"/>
    <s v="20.009"/>
    <x v="5"/>
    <s v="Heizung"/>
    <n v="59.45"/>
    <x v="4"/>
    <s v="Nein"/>
    <s v="Z (nur Regiearbeiten) - (alle restlichen)"/>
    <x v="1"/>
  </r>
  <r>
    <s v="BM SW"/>
    <x v="0"/>
    <s v="Jahnstr. 5"/>
    <x v="0"/>
    <s v="1. Untergeschoss"/>
    <s v="20.010"/>
    <x v="6"/>
    <s v="Archiv und Serverraum"/>
    <n v="200.04"/>
    <x v="3"/>
    <s v="Nein"/>
    <s v="Z (nur Regiearbeiten) - (alle restlichen)"/>
    <x v="1"/>
  </r>
  <r>
    <s v="BM SW"/>
    <x v="0"/>
    <s v="Jahnstr. 5"/>
    <x v="0"/>
    <s v="1. Untergeschoss"/>
    <s v="20.011"/>
    <x v="7"/>
    <s v="Tiefgarage"/>
    <n v="497.23"/>
    <x v="1"/>
    <s v="Nein"/>
    <s v="Z (nur Regiearbeiten) - (alle restlichen)"/>
    <x v="1"/>
  </r>
  <r>
    <s v="BM SW"/>
    <x v="0"/>
    <s v="Jahnstr. 5"/>
    <x v="0"/>
    <s v="1. Untergeschoss"/>
    <s v="20.012"/>
    <x v="8"/>
    <s v="Lager"/>
    <n v="36.39"/>
    <x v="1"/>
    <s v="Nein"/>
    <s v="Z (nur Regiearbeiten) - (alle restlichen)"/>
    <x v="1"/>
  </r>
  <r>
    <s v="BM SW"/>
    <x v="0"/>
    <s v="Jahnstr. 5"/>
    <x v="0"/>
    <s v="Erdgeschoss"/>
    <s v="30.001"/>
    <x v="0"/>
    <s v="Foyer"/>
    <n v="5.05"/>
    <x v="5"/>
    <s v="Nein"/>
    <s v="B (VF9.1-9.2)"/>
    <x v="0"/>
  </r>
  <r>
    <s v="BM SW"/>
    <x v="0"/>
    <s v="Jahnstr. 5"/>
    <x v="0"/>
    <s v="Erdgeschoss"/>
    <s v="30.002"/>
    <x v="9"/>
    <s v="Großraumbüro (Desksharing)"/>
    <n v="626.16"/>
    <x v="5"/>
    <s v="Nein"/>
    <s v="A (NF2.1-2.8 / NF4.4-nur Poststellen)"/>
    <x v="1"/>
  </r>
  <r>
    <s v="BM SW"/>
    <x v="0"/>
    <s v="Jahnstr. 5"/>
    <x v="0"/>
    <s v="Erdgeschoss"/>
    <s v="30.003"/>
    <x v="10"/>
    <s v="Büro"/>
    <n v="29.97"/>
    <x v="5"/>
    <s v="Nein"/>
    <s v="A (NF2.1-2.8 / NF4.4-nur Poststellen)"/>
    <x v="1"/>
  </r>
  <r>
    <s v="BM SW"/>
    <x v="0"/>
    <s v="Jahnstr. 5"/>
    <x v="0"/>
    <s v="Erdgeschoss"/>
    <s v="30.004"/>
    <x v="10"/>
    <s v="Büro"/>
    <n v="48.56"/>
    <x v="5"/>
    <s v="Nein"/>
    <s v="A (NF2.1-2.8 / NF4.4-nur Poststellen)"/>
    <x v="1"/>
  </r>
  <r>
    <s v="BM SW"/>
    <x v="0"/>
    <s v="Jahnstr. 5"/>
    <x v="0"/>
    <s v="Erdgeschoss"/>
    <s v="30.005"/>
    <x v="0"/>
    <s v="Flur"/>
    <n v="6.96"/>
    <x v="6"/>
    <s v="Nein"/>
    <s v="B (VF9.1-9.2)"/>
    <x v="0"/>
  </r>
  <r>
    <s v="BM SW"/>
    <x v="0"/>
    <s v="Jahnstr. 5"/>
    <x v="0"/>
    <s v="Erdgeschoss"/>
    <s v="30.006"/>
    <x v="0"/>
    <s v="Flur"/>
    <n v="8.73"/>
    <x v="0"/>
    <s v="Nein"/>
    <s v="B (VF9.1-9.2)"/>
    <x v="0"/>
  </r>
  <r>
    <s v="BM SW"/>
    <x v="0"/>
    <s v="Jahnstr. 5"/>
    <x v="0"/>
    <s v="Erdgeschoss"/>
    <s v="30.007"/>
    <x v="11"/>
    <s v="Treppenhaus"/>
    <n v="10.16"/>
    <x v="0"/>
    <s v="Nein"/>
    <s v="B (VF9.1-9.2)"/>
    <x v="0"/>
  </r>
  <r>
    <s v="BM SW"/>
    <x v="0"/>
    <s v="Jahnstr. 5"/>
    <x v="0"/>
    <s v="Erdgeschoss"/>
    <s v="30.008"/>
    <x v="12"/>
    <s v="Aufzugskabine"/>
    <n v="2.83"/>
    <x v="3"/>
    <s v="Nein"/>
    <s v="H (TF8.6-nur Aufzugskabine)"/>
    <x v="0"/>
  </r>
  <r>
    <s v="BM SW"/>
    <x v="0"/>
    <s v="Jahnstr. 5"/>
    <x v="0"/>
    <s v="Erdgeschoss"/>
    <s v="30.009"/>
    <x v="12"/>
    <s v="Aufzugskabine"/>
    <n v="3.2"/>
    <x v="3"/>
    <s v="Nein"/>
    <s v="H (TF8.6-nur Aufzugskabine)"/>
    <x v="0"/>
  </r>
  <r>
    <s v="BM SW"/>
    <x v="0"/>
    <s v="Jahnstr. 5"/>
    <x v="0"/>
    <s v="Erdgeschoss"/>
    <s v="30.010"/>
    <x v="2"/>
    <s v="WC - D"/>
    <n v="3.78"/>
    <x v="0"/>
    <s v="Nein"/>
    <s v="D (NF7.1-7.2)"/>
    <x v="0"/>
  </r>
  <r>
    <s v="BM SW"/>
    <x v="0"/>
    <s v="Jahnstr. 5"/>
    <x v="0"/>
    <s v="Erdgeschoss"/>
    <s v="30.011"/>
    <x v="2"/>
    <s v="WC - B"/>
    <n v="8.32"/>
    <x v="0"/>
    <s v="Nein"/>
    <s v="D (NF7.1-7.2)"/>
    <x v="0"/>
  </r>
  <r>
    <s v="BM SW"/>
    <x v="0"/>
    <s v="Jahnstr. 5"/>
    <x v="0"/>
    <s v="Erdgeschoss"/>
    <s v="30.012"/>
    <x v="13"/>
    <s v="Erste-Hilfe-Raum"/>
    <n v="3.73"/>
    <x v="0"/>
    <s v="Nein"/>
    <s v="F (NF5.2 / NF5.5 / NF6.1)"/>
    <x v="0"/>
  </r>
  <r>
    <s v="BM SW"/>
    <x v="0"/>
    <s v="Jahnstr. 5"/>
    <x v="0"/>
    <s v="Erdgeschoss"/>
    <s v="30.013"/>
    <x v="14"/>
    <s v="überdachter Außenbereich"/>
    <n v="28.75"/>
    <x v="0"/>
    <s v="Nein"/>
    <s v="Z (nur Regiearbeiten) - (alle restlichen)"/>
    <x v="1"/>
  </r>
  <r>
    <s v="BM SW"/>
    <x v="0"/>
    <s v="Jahnstr. 5"/>
    <x v="0"/>
    <s v="Erdgeschoss"/>
    <s v="30.014"/>
    <x v="14"/>
    <s v="überdachter Außenbereich"/>
    <n v="3.67"/>
    <x v="0"/>
    <s v="Nein"/>
    <s v="Z (nur Regiearbeiten) - (alle restlichen)"/>
    <x v="1"/>
  </r>
  <r>
    <s v="BM SW"/>
    <x v="0"/>
    <s v="Jahnstr. 5"/>
    <x v="0"/>
    <s v="1. Obergeschoss"/>
    <s v="40.101"/>
    <x v="10"/>
    <s v="Büro"/>
    <n v="45.82"/>
    <x v="5"/>
    <s v="Nein"/>
    <s v="A (NF2.1-2.8 / NF4.4-nur Poststellen)"/>
    <x v="0"/>
  </r>
  <r>
    <s v="BM SW"/>
    <x v="0"/>
    <s v="Jahnstr. 5"/>
    <x v="0"/>
    <s v="1. Obergeschoss"/>
    <s v="40.102"/>
    <x v="10"/>
    <s v="Büro"/>
    <n v="30.16"/>
    <x v="5"/>
    <s v="Nein"/>
    <s v="A (NF2.1-2.8 / NF4.4-nur Poststellen)"/>
    <x v="0"/>
  </r>
  <r>
    <s v="BM SW"/>
    <x v="0"/>
    <s v="Jahnstr. 5"/>
    <x v="0"/>
    <s v="1. Obergeschoss"/>
    <s v="40.103"/>
    <x v="10"/>
    <s v="Büro"/>
    <n v="32.03"/>
    <x v="5"/>
    <s v="Nein"/>
    <s v="A (NF2.1-2.8 / NF4.4-nur Poststellen)"/>
    <x v="0"/>
  </r>
  <r>
    <s v="BM SW"/>
    <x v="0"/>
    <s v="Jahnstr. 5"/>
    <x v="0"/>
    <s v="1. Obergeschoss"/>
    <s v="40.104"/>
    <x v="10"/>
    <s v="Büro"/>
    <n v="15.5"/>
    <x v="5"/>
    <s v="Nein"/>
    <s v="A (NF2.1-2.8 / NF4.4-nur Poststellen)"/>
    <x v="0"/>
  </r>
  <r>
    <s v="BM SW"/>
    <x v="0"/>
    <s v="Jahnstr. 5"/>
    <x v="0"/>
    <s v="1. Obergeschoss"/>
    <s v="40.105"/>
    <x v="10"/>
    <s v="Büro"/>
    <n v="15.92"/>
    <x v="5"/>
    <s v="Nein"/>
    <s v="A (NF2.1-2.8 / NF4.4-nur Poststellen)"/>
    <x v="0"/>
  </r>
  <r>
    <s v="BM SW"/>
    <x v="0"/>
    <s v="Jahnstr. 5"/>
    <x v="0"/>
    <s v="1. Obergeschoss"/>
    <s v="40.106"/>
    <x v="15"/>
    <s v="Seminarraum"/>
    <n v="112.89"/>
    <x v="5"/>
    <s v="Nein"/>
    <s v="F (NF5.2 / NF5.5 / NF6.1)"/>
    <x v="0"/>
  </r>
  <r>
    <s v="BM SW"/>
    <x v="0"/>
    <s v="Jahnstr. 5"/>
    <x v="0"/>
    <s v="1. Obergeschoss"/>
    <s v="40.107"/>
    <x v="16"/>
    <s v="Teeküche"/>
    <n v="7.92"/>
    <x v="3"/>
    <s v="Nein"/>
    <s v="C (NF3.8)"/>
    <x v="0"/>
  </r>
  <r>
    <s v="BM SW"/>
    <x v="0"/>
    <s v="Jahnstr. 5"/>
    <x v="0"/>
    <s v="1. Obergeschoss"/>
    <s v="40.108"/>
    <x v="10"/>
    <s v="Büro"/>
    <n v="22.26"/>
    <x v="5"/>
    <s v="Nein"/>
    <s v="A (NF2.1-2.8 / NF4.4-nur Poststellen)"/>
    <x v="0"/>
  </r>
  <r>
    <s v="BM SW"/>
    <x v="0"/>
    <s v="Jahnstr. 5"/>
    <x v="0"/>
    <s v="1. Obergeschoss"/>
    <s v="40.109"/>
    <x v="0"/>
    <s v="Flur"/>
    <n v="31.75"/>
    <x v="5"/>
    <s v="Nein"/>
    <s v="B (VF9.1-9.2)"/>
    <x v="0"/>
  </r>
  <r>
    <s v="BM SW"/>
    <x v="0"/>
    <s v="Jahnstr. 5"/>
    <x v="0"/>
    <s v="1. Obergeschoss"/>
    <s v="40.110"/>
    <x v="0"/>
    <s v="Flur"/>
    <n v="14.09"/>
    <x v="0"/>
    <s v="Nein"/>
    <s v="B (VF9.1-9.2)"/>
    <x v="0"/>
  </r>
  <r>
    <s v="BM SW"/>
    <x v="0"/>
    <s v="Jahnstr. 5"/>
    <x v="0"/>
    <s v="1. Obergeschoss"/>
    <s v="40.111"/>
    <x v="11"/>
    <s v="Treppe"/>
    <n v="12.63"/>
    <x v="0"/>
    <s v="Nein"/>
    <s v="B (VF9.1-9.2)"/>
    <x v="0"/>
  </r>
  <r>
    <s v="BM SW"/>
    <x v="0"/>
    <s v="Jahnstr. 5"/>
    <x v="0"/>
    <s v="1. Obergeschoss"/>
    <s v="40.112"/>
    <x v="17"/>
    <s v="Bürotechnik (EDV-Switch)"/>
    <n v="10"/>
    <x v="3"/>
    <s v="Nein"/>
    <s v="A (NF2.1-2.8 / NF4.4-nur Poststellen)"/>
    <x v="0"/>
  </r>
  <r>
    <s v="BM SW"/>
    <x v="0"/>
    <s v="Jahnstr. 5"/>
    <x v="0"/>
    <s v="1. Obergeschoss"/>
    <s v="40.113"/>
    <x v="2"/>
    <s v="WC - Voraum"/>
    <n v="2.82"/>
    <x v="2"/>
    <s v="Nein"/>
    <s v="D (NF7.1-7.2)"/>
    <x v="0"/>
  </r>
  <r>
    <s v="BM SW"/>
    <x v="0"/>
    <s v="Jahnstr. 5"/>
    <x v="0"/>
    <s v="1. Obergeschoss"/>
    <s v="40.114"/>
    <x v="2"/>
    <s v="WC"/>
    <n v="5.33"/>
    <x v="2"/>
    <s v="Nein"/>
    <s v="D (NF7.1-7.2)"/>
    <x v="0"/>
  </r>
  <r>
    <s v="BM SW"/>
    <x v="0"/>
    <s v="Jahnstr. 5"/>
    <x v="0"/>
    <s v="1. Obergeschoss"/>
    <s v="40.115"/>
    <x v="2"/>
    <s v="WC"/>
    <n v="5.57"/>
    <x v="2"/>
    <s v="Nein"/>
    <s v="D (NF7.1-7.2)"/>
    <x v="0"/>
  </r>
  <r>
    <s v="BM SW"/>
    <x v="0"/>
    <s v="Jahnstr. 5"/>
    <x v="0"/>
    <s v="1. Obergeschoss"/>
    <s v="40.116"/>
    <x v="2"/>
    <s v="WC - Voraum"/>
    <n v="2.76"/>
    <x v="2"/>
    <s v="Nein"/>
    <s v="D (NF7.1-7.2)"/>
    <x v="0"/>
  </r>
  <r>
    <s v="BM SW"/>
    <x v="0"/>
    <s v="Jahnstr. 5"/>
    <x v="0"/>
    <s v="1. Obergeschoss"/>
    <s v="40.117"/>
    <x v="1"/>
    <s v="Aufzugsschacht"/>
    <n v="3.2"/>
    <x v="1"/>
    <s v="Nein"/>
    <s v="Z (nur Regiearbeiten) - (alle restlichen)"/>
    <x v="1"/>
  </r>
  <r>
    <s v="BM SW"/>
    <x v="0"/>
    <s v="Jahnstr. 5"/>
    <x v="0"/>
    <s v="1. Obergeschoss"/>
    <s v="40.118"/>
    <x v="1"/>
    <s v="Aufzugsschacht"/>
    <n v="2.83"/>
    <x v="1"/>
    <s v="Nein"/>
    <s v="Z (nur Regiearbeiten) - (alle restlichen)"/>
    <x v="1"/>
  </r>
  <r>
    <s v="BM SW"/>
    <x v="0"/>
    <s v="Jahnstr. 5"/>
    <x v="0"/>
    <s v="2. Obergeschoss"/>
    <s v="50.201"/>
    <x v="18"/>
    <s v="Besprechungsraum"/>
    <n v="45.66"/>
    <x v="5"/>
    <s v="Nein"/>
    <s v="A (NF2.1-2.8 / NF4.4-nur Poststellen)"/>
    <x v="0"/>
  </r>
  <r>
    <s v="BM SW"/>
    <x v="0"/>
    <s v="Jahnstr. 5"/>
    <x v="0"/>
    <s v="2. Obergeschoss"/>
    <s v="50.202"/>
    <x v="10"/>
    <s v="Büro"/>
    <n v="19.13"/>
    <x v="5"/>
    <s v="Nein"/>
    <s v="A (NF2.1-2.8 / NF4.4-nur Poststellen)"/>
    <x v="0"/>
  </r>
  <r>
    <s v="BM SW"/>
    <x v="0"/>
    <s v="Jahnstr. 5"/>
    <x v="0"/>
    <s v="2. Obergeschoss"/>
    <s v="50.203"/>
    <x v="10"/>
    <s v="Büro"/>
    <n v="31.47"/>
    <x v="5"/>
    <s v="Nein"/>
    <s v="A (NF2.1-2.8 / NF4.4-nur Poststellen)"/>
    <x v="0"/>
  </r>
  <r>
    <s v="BM SW"/>
    <x v="0"/>
    <s v="Jahnstr. 5"/>
    <x v="0"/>
    <s v="2. Obergeschoss"/>
    <s v="50.204"/>
    <x v="10"/>
    <s v="Büro"/>
    <n v="32.97"/>
    <x v="5"/>
    <s v="Nein"/>
    <s v="A (NF2.1-2.8 / NF4.4-nur Poststellen)"/>
    <x v="0"/>
  </r>
  <r>
    <s v="BM SW"/>
    <x v="0"/>
    <s v="Jahnstr. 5"/>
    <x v="0"/>
    <s v="2. Obergeschoss"/>
    <s v="50.205"/>
    <x v="10"/>
    <s v="Büro"/>
    <n v="24.14"/>
    <x v="5"/>
    <s v="Nein"/>
    <s v="A (NF2.1-2.8 / NF4.4-nur Poststellen)"/>
    <x v="0"/>
  </r>
  <r>
    <s v="BM SW"/>
    <x v="0"/>
    <s v="Jahnstr. 5"/>
    <x v="0"/>
    <s v="2. Obergeschoss"/>
    <s v="50.206"/>
    <x v="10"/>
    <s v="Büro"/>
    <n v="29.9"/>
    <x v="5"/>
    <s v="Nein"/>
    <s v="A (NF2.1-2.8 / NF4.4-nur Poststellen)"/>
    <x v="0"/>
  </r>
  <r>
    <s v="BM SW"/>
    <x v="0"/>
    <s v="Jahnstr. 5"/>
    <x v="0"/>
    <s v="2. Obergeschoss"/>
    <s v="50.207"/>
    <x v="10"/>
    <s v="Büro"/>
    <n v="32.07"/>
    <x v="5"/>
    <s v="Nein"/>
    <s v="A (NF2.1-2.8 / NF4.4-nur Poststellen)"/>
    <x v="0"/>
  </r>
  <r>
    <s v="BM SW"/>
    <x v="0"/>
    <s v="Jahnstr. 5"/>
    <x v="0"/>
    <s v="2. Obergeschoss"/>
    <s v="50.208"/>
    <x v="10"/>
    <s v="Büro"/>
    <n v="15.48"/>
    <x v="5"/>
    <s v="Nein"/>
    <s v="A (NF2.1-2.8 / NF4.4-nur Poststellen)"/>
    <x v="0"/>
  </r>
  <r>
    <s v="BM SW"/>
    <x v="0"/>
    <s v="Jahnstr. 5"/>
    <x v="0"/>
    <s v="2. Obergeschoss"/>
    <s v="50.209"/>
    <x v="10"/>
    <s v="Büro"/>
    <n v="15.67"/>
    <x v="5"/>
    <s v="Nein"/>
    <s v="A (NF2.1-2.8 / NF4.4-nur Poststellen)"/>
    <x v="0"/>
  </r>
  <r>
    <s v="BM SW"/>
    <x v="0"/>
    <s v="Jahnstr. 5"/>
    <x v="0"/>
    <s v="2. Obergeschoss"/>
    <s v="50.210"/>
    <x v="11"/>
    <s v="Treppe"/>
    <n v="12.97"/>
    <x v="0"/>
    <s v="Nein"/>
    <s v="B (VF9.1-9.2)"/>
    <x v="0"/>
  </r>
  <r>
    <s v="BM SW"/>
    <x v="0"/>
    <s v="Jahnstr. 5"/>
    <x v="0"/>
    <s v="2. Obergeschoss"/>
    <s v="50.211"/>
    <x v="0"/>
    <s v="Flur"/>
    <n v="13.93"/>
    <x v="0"/>
    <s v="Nein"/>
    <s v="B (VF9.1-9.2)"/>
    <x v="0"/>
  </r>
  <r>
    <s v="BM SW"/>
    <x v="0"/>
    <s v="Jahnstr. 5"/>
    <x v="0"/>
    <s v="2. Obergeschoss"/>
    <s v="50.212"/>
    <x v="0"/>
    <s v="Flur (EDV-Switch)"/>
    <n v="58.23"/>
    <x v="5"/>
    <s v="Nein"/>
    <s v="B (VF9.1-9.2)"/>
    <x v="0"/>
  </r>
  <r>
    <s v="BM SW"/>
    <x v="0"/>
    <s v="Jahnstr. 5"/>
    <x v="0"/>
    <s v="2. Obergeschoss"/>
    <s v="50.213"/>
    <x v="16"/>
    <s v="Teeküche"/>
    <n v="6.92"/>
    <x v="3"/>
    <s v="Nein"/>
    <s v="C (NF3.8)"/>
    <x v="0"/>
  </r>
  <r>
    <s v="BM SW"/>
    <x v="0"/>
    <s v="Jahnstr. 5"/>
    <x v="0"/>
    <s v="2. Obergeschoss"/>
    <s v="50.214"/>
    <x v="8"/>
    <s v="Lager"/>
    <n v="10"/>
    <x v="3"/>
    <s v="Nein"/>
    <s v="Z (nur Regiearbeiten) - (alle restlichen)"/>
    <x v="1"/>
  </r>
  <r>
    <s v="BM SW"/>
    <x v="0"/>
    <s v="Jahnstr. 5"/>
    <x v="0"/>
    <s v="2. Obergeschoss"/>
    <s v="50.215"/>
    <x v="2"/>
    <s v="WC - Vorraum"/>
    <n v="2.82"/>
    <x v="0"/>
    <s v="Nein"/>
    <s v="D (NF7.1-7.2)"/>
    <x v="0"/>
  </r>
  <r>
    <s v="BM SW"/>
    <x v="0"/>
    <s v="Jahnstr. 5"/>
    <x v="0"/>
    <s v="2. Obergeschoss"/>
    <s v="50.216"/>
    <x v="2"/>
    <s v="WC - D"/>
    <n v="5.33"/>
    <x v="2"/>
    <s v="Nein"/>
    <s v="D (NF7.1-7.2)"/>
    <x v="0"/>
  </r>
  <r>
    <s v="BM SW"/>
    <x v="0"/>
    <s v="Jahnstr. 5"/>
    <x v="0"/>
    <s v="2. Obergeschoss"/>
    <s v="50.217"/>
    <x v="2"/>
    <s v="WC - H"/>
    <n v="5.57"/>
    <x v="2"/>
    <s v="Nein"/>
    <s v="D (NF7.1-7.2)"/>
    <x v="0"/>
  </r>
  <r>
    <s v="BM SW"/>
    <x v="0"/>
    <s v="Jahnstr. 5"/>
    <x v="0"/>
    <s v="2. Obergeschoss"/>
    <s v="50.218"/>
    <x v="2"/>
    <s v="WC - Vorraum"/>
    <n v="2.76"/>
    <x v="2"/>
    <s v="Nein"/>
    <s v="D (NF7.1-7.2)"/>
    <x v="0"/>
  </r>
  <r>
    <s v="BM SW"/>
    <x v="0"/>
    <s v="Jahnstr. 5"/>
    <x v="0"/>
    <s v="2. Obergeschoss"/>
    <s v="50.219"/>
    <x v="1"/>
    <s v="Aufzugsschacht"/>
    <n v="3.2"/>
    <x v="7"/>
    <s v="Nein"/>
    <s v="Z (nur Regiearbeiten) - (alle restlichen)"/>
    <x v="1"/>
  </r>
  <r>
    <s v="BM SW"/>
    <x v="0"/>
    <s v="Jahnstr. 5"/>
    <x v="0"/>
    <s v="2. Obergeschoss"/>
    <s v="50.220"/>
    <x v="1"/>
    <s v="Aufzugsschacht"/>
    <n v="2.83"/>
    <x v="7"/>
    <s v="Nein"/>
    <s v="Z (nur Regiearbeiten) - (alle restlichen)"/>
    <x v="1"/>
  </r>
  <r>
    <s v="BM SW"/>
    <x v="0"/>
    <s v="Jahnstr. 5"/>
    <x v="0"/>
    <s v="3. Obergeschoss (Technik)"/>
    <s v="60.301"/>
    <x v="12"/>
    <s v="Aufzugsmaschinenraum"/>
    <n v="20.100000000000001"/>
    <x v="1"/>
    <s v="Nein"/>
    <s v="Z (nur Regiearbeiten) - (alle restlichen)"/>
    <x v="1"/>
  </r>
  <r>
    <s v="BM SW"/>
    <x v="0"/>
    <s v="Jahnstr. 5"/>
    <x v="0"/>
    <s v="3. Obergeschoss (Technik)"/>
    <s v="60.302"/>
    <x v="11"/>
    <s v="Leiter zum OG03"/>
    <n v="0.93"/>
    <x v="8"/>
    <s v="Nein"/>
    <s v="B (VF9.1-9.2)"/>
    <x v="0"/>
  </r>
  <r>
    <s v="BM SW"/>
    <x v="1"/>
    <s v="Walburgerstr. 6"/>
    <x v="1"/>
    <s v="1. Untergeschoss"/>
    <s v="20.001"/>
    <x v="0"/>
    <s v="Flur"/>
    <n v="38.479999999999997"/>
    <x v="9"/>
    <s v="Nein"/>
    <s v="B (VF9.1-9.2)"/>
    <x v="2"/>
  </r>
  <r>
    <s v="BM SW"/>
    <x v="1"/>
    <s v="Walburgerstr. 6"/>
    <x v="1"/>
    <s v="1. Untergeschoss"/>
    <s v="20.002"/>
    <x v="8"/>
    <s v="Lager"/>
    <n v="75.7"/>
    <x v="1"/>
    <s v="Nein"/>
    <s v="Z (nur Regiearbeiten) - (alle restlichen)"/>
    <x v="1"/>
  </r>
  <r>
    <s v="BM SW"/>
    <x v="1"/>
    <s v="Walburgerstr. 6"/>
    <x v="1"/>
    <s v="1. Untergeschoss"/>
    <s v="20.003"/>
    <x v="0"/>
    <s v="Flur"/>
    <n v="20.77"/>
    <x v="9"/>
    <s v="Nein"/>
    <s v="B (VF9.1-9.2)"/>
    <x v="2"/>
  </r>
  <r>
    <s v="BM SW"/>
    <x v="1"/>
    <s v="Walburgerstr. 6"/>
    <x v="1"/>
    <s v="1. Untergeschoss"/>
    <s v="20.004"/>
    <x v="2"/>
    <s v="WC"/>
    <n v="5.75"/>
    <x v="2"/>
    <s v="Nein"/>
    <s v="D (NF7.1-7.2)"/>
    <x v="2"/>
  </r>
  <r>
    <s v="BM SW"/>
    <x v="1"/>
    <s v="Walburgerstr. 6"/>
    <x v="1"/>
    <s v="1. Untergeschoss"/>
    <s v="20.005"/>
    <x v="5"/>
    <s v="Heizung"/>
    <n v="18.899999999999999"/>
    <x v="1"/>
    <s v="Nein"/>
    <s v="Z (nur Regiearbeiten) - (alle restlichen)"/>
    <x v="1"/>
  </r>
  <r>
    <s v="BM SW"/>
    <x v="1"/>
    <s v="Walburgerstr. 6"/>
    <x v="1"/>
    <s v="1. Untergeschoss"/>
    <s v="20.006"/>
    <x v="2"/>
    <s v="WC"/>
    <n v="6.41"/>
    <x v="2"/>
    <s v="Nein"/>
    <s v="D (NF7.1-7.2)"/>
    <x v="2"/>
  </r>
  <r>
    <s v="BM SW"/>
    <x v="1"/>
    <s v="Walburgerstr. 6"/>
    <x v="1"/>
    <s v="1. Untergeschoss"/>
    <s v="20.007"/>
    <x v="0"/>
    <s v="Flur"/>
    <n v="3.36"/>
    <x v="9"/>
    <s v="Nein"/>
    <s v="B (VF9.1-9.2)"/>
    <x v="2"/>
  </r>
  <r>
    <s v="BM SW"/>
    <x v="1"/>
    <s v="Walburgerstr. 6"/>
    <x v="1"/>
    <s v="1. Untergeschoss"/>
    <s v="20.008"/>
    <x v="0"/>
    <s v="Flur"/>
    <n v="1.59"/>
    <x v="9"/>
    <s v="Nein"/>
    <s v="B (VF9.1-9.2)"/>
    <x v="2"/>
  </r>
  <r>
    <s v="BM SW"/>
    <x v="1"/>
    <s v="Walburgerstr. 6"/>
    <x v="1"/>
    <s v="1. Untergeschoss"/>
    <s v="20.009"/>
    <x v="19"/>
    <s v="Pausenraum"/>
    <n v="15.55"/>
    <x v="5"/>
    <s v="Nein"/>
    <s v="E (NF1.2-1.4)"/>
    <x v="2"/>
  </r>
  <r>
    <s v="BM SW"/>
    <x v="1"/>
    <s v="Walburgerstr. 6"/>
    <x v="1"/>
    <s v="1. Untergeschoss"/>
    <s v="20.010"/>
    <x v="19"/>
    <s v="Pausenraum"/>
    <n v="13.76"/>
    <x v="5"/>
    <s v="Nein"/>
    <s v="E (NF1.2-1.4)"/>
    <x v="2"/>
  </r>
  <r>
    <s v="BM SW"/>
    <x v="1"/>
    <s v="Walburgerstr. 6"/>
    <x v="1"/>
    <s v="1. Untergeschoss"/>
    <s v="20.011"/>
    <x v="20"/>
    <s v="Abstellraum"/>
    <n v="7.38"/>
    <x v="1"/>
    <s v="Nein"/>
    <s v="Z (nur Regiearbeiten) - (alle restlichen)"/>
    <x v="1"/>
  </r>
  <r>
    <s v="BM SW"/>
    <x v="1"/>
    <s v="Walburgerstr. 6"/>
    <x v="1"/>
    <s v="1. Untergeschoss"/>
    <s v="20.012"/>
    <x v="8"/>
    <s v="Lager"/>
    <n v="6.92"/>
    <x v="1"/>
    <s v="Nein"/>
    <s v="Z (nur Regiearbeiten) - (alle restlichen)"/>
    <x v="1"/>
  </r>
  <r>
    <s v="BM SW"/>
    <x v="1"/>
    <s v="Walburgerstr. 6"/>
    <x v="1"/>
    <s v="1. Untergeschoss"/>
    <s v="20.013"/>
    <x v="21"/>
    <s v="Garderobe"/>
    <n v="4.9800000000000004"/>
    <x v="5"/>
    <s v="Nein"/>
    <s v="D (NF7.1-7.2)"/>
    <x v="2"/>
  </r>
  <r>
    <s v="BM SW"/>
    <x v="1"/>
    <s v="Walburgerstr. 6"/>
    <x v="1"/>
    <s v="1. Untergeschoss"/>
    <s v="20.014"/>
    <x v="8"/>
    <s v="Lager"/>
    <n v="41.07"/>
    <x v="1"/>
    <s v="Nein"/>
    <s v="Z (nur Regiearbeiten) - (alle restlichen)"/>
    <x v="1"/>
  </r>
  <r>
    <s v="BM SW"/>
    <x v="1"/>
    <s v="Walburgerstr. 6"/>
    <x v="1"/>
    <s v="1. Untergeschoss"/>
    <s v="20.015"/>
    <x v="22"/>
    <s v="Serverraum"/>
    <n v="22"/>
    <x v="1"/>
    <s v="Nein"/>
    <s v="Z (nur Regiearbeiten) - (alle restlichen)"/>
    <x v="1"/>
  </r>
  <r>
    <s v="BM SW"/>
    <x v="1"/>
    <s v="Walburgerstr. 6"/>
    <x v="1"/>
    <s v="1. Untergeschoss"/>
    <s v="20.016"/>
    <x v="2"/>
    <s v="WC"/>
    <n v="2.06"/>
    <x v="2"/>
    <s v="Nein"/>
    <s v="D (NF7.1-7.2)"/>
    <x v="2"/>
  </r>
  <r>
    <s v="BM SW"/>
    <x v="1"/>
    <s v="Walburgerstr. 6"/>
    <x v="1"/>
    <s v="1. Untergeschoss"/>
    <s v="20.017"/>
    <x v="2"/>
    <s v="WC"/>
    <n v="1.7"/>
    <x v="2"/>
    <s v="Nein"/>
    <s v="D (NF7.1-7.2)"/>
    <x v="2"/>
  </r>
  <r>
    <s v="BM SW"/>
    <x v="1"/>
    <s v="Walburgerstr. 6"/>
    <x v="1"/>
    <s v="1. Untergeschoss"/>
    <s v="20.018"/>
    <x v="23"/>
    <s v="Hausanschlussraum"/>
    <n v="5.89"/>
    <x v="1"/>
    <s v="Nein"/>
    <s v="Z (nur Regiearbeiten) - (alle restlichen)"/>
    <x v="1"/>
  </r>
  <r>
    <s v="BM SW"/>
    <x v="1"/>
    <s v="Walburgerstr. 6"/>
    <x v="1"/>
    <s v="1. Untergeschoss"/>
    <s v="20.019"/>
    <x v="8"/>
    <s v="Lager"/>
    <n v="3.71"/>
    <x v="1"/>
    <s v="Nein"/>
    <s v="Z (nur Regiearbeiten) - (alle restlichen)"/>
    <x v="1"/>
  </r>
  <r>
    <s v="BM SW"/>
    <x v="1"/>
    <s v="Walburgerstr. 6"/>
    <x v="1"/>
    <s v="1. Untergeschoss"/>
    <s v="20.020"/>
    <x v="8"/>
    <s v="Lager"/>
    <n v="20.92"/>
    <x v="1"/>
    <s v="Nein"/>
    <s v="Z (nur Regiearbeiten) - (alle restlichen)"/>
    <x v="1"/>
  </r>
  <r>
    <s v="BM SW"/>
    <x v="1"/>
    <s v="Walburgerstr. 6"/>
    <x v="1"/>
    <s v="1. Untergeschoss"/>
    <s v="20.021"/>
    <x v="0"/>
    <s v="Flur"/>
    <n v="0.79"/>
    <x v="9"/>
    <s v="Nein"/>
    <s v="B (VF9.1-9.2)"/>
    <x v="2"/>
  </r>
  <r>
    <s v="BM SW"/>
    <x v="1"/>
    <s v="Walburgerstr. 6"/>
    <x v="1"/>
    <s v="Erdgeschoss"/>
    <s v="30.001"/>
    <x v="10"/>
    <s v="Büro"/>
    <n v="15.09"/>
    <x v="5"/>
    <s v="Nein"/>
    <s v="A (NF2.1-2.8 / NF4.4-nur Poststellen)"/>
    <x v="2"/>
  </r>
  <r>
    <s v="BM SW"/>
    <x v="1"/>
    <s v="Walburgerstr. 6-1"/>
    <x v="2"/>
    <s v="Erdgeschoss"/>
    <s v="30.001"/>
    <x v="7"/>
    <s v="Garage"/>
    <n v="16.760000000000002"/>
    <x v="1"/>
    <s v="Nein"/>
    <s v="Z (nur Regiearbeiten) - (alle restlichen)"/>
    <x v="1"/>
  </r>
  <r>
    <s v="BM SW"/>
    <x v="1"/>
    <s v="Walburgerstr. 6-1"/>
    <x v="2"/>
    <s v="Erdgeschoss"/>
    <s v="30.002"/>
    <x v="7"/>
    <s v="Garage"/>
    <n v="14.42"/>
    <x v="1"/>
    <s v="Nein"/>
    <s v="Z (nur Regiearbeiten) - (alle restlichen)"/>
    <x v="1"/>
  </r>
  <r>
    <s v="BM SW"/>
    <x v="1"/>
    <s v="Walburgerstr. 6"/>
    <x v="1"/>
    <s v="Erdgeschoss"/>
    <s v="30.002"/>
    <x v="24"/>
    <s v="Kundenhalle"/>
    <n v="297.02999999999997"/>
    <x v="5"/>
    <s v="Nein"/>
    <s v="A (NF2.1-2.8 / NF4.4-nur Poststellen)"/>
    <x v="2"/>
  </r>
  <r>
    <s v="BM SW"/>
    <x v="1"/>
    <s v="Walburgerstr. 6"/>
    <x v="1"/>
    <s v="Erdgeschoss"/>
    <s v="30.003"/>
    <x v="0"/>
    <s v="Flur"/>
    <n v="9.0500000000000007"/>
    <x v="0"/>
    <s v="Nein"/>
    <s v="B (VF9.1-9.2)"/>
    <x v="2"/>
  </r>
  <r>
    <s v="BM SW"/>
    <x v="1"/>
    <s v="Walburgerstr. 6"/>
    <x v="1"/>
    <s v="Erdgeschoss"/>
    <s v="30.004"/>
    <x v="11"/>
    <s v="Treppenhaus"/>
    <n v="2.27"/>
    <x v="0"/>
    <s v="Nein"/>
    <s v="B (VF9.1-9.2)"/>
    <x v="2"/>
  </r>
  <r>
    <s v="BM SW"/>
    <x v="1"/>
    <s v="Walburgerstr. 6"/>
    <x v="1"/>
    <s v="Erdgeschoss"/>
    <s v="30.005"/>
    <x v="14"/>
    <s v="überdachter Außenbereich"/>
    <n v="2.65"/>
    <x v="0"/>
    <s v="Nein"/>
    <s v="Z (nur Regiearbeiten) - (alle restlichen)"/>
    <x v="1"/>
  </r>
  <r>
    <s v="BM SW"/>
    <x v="1"/>
    <s v="Walburgerstr. 6"/>
    <x v="1"/>
    <s v="Erdgeschoss"/>
    <s v="30.006"/>
    <x v="20"/>
    <s v="Abstellraum"/>
    <n v="9.27"/>
    <x v="5"/>
    <s v="Nein"/>
    <s v="Z (nur Regiearbeiten) - (alle restlichen)"/>
    <x v="1"/>
  </r>
  <r>
    <s v="BM SW"/>
    <x v="1"/>
    <s v="Walburgerstr. 6"/>
    <x v="1"/>
    <s v="Erdgeschoss"/>
    <s v="30.007"/>
    <x v="10"/>
    <s v="Büro"/>
    <n v="16.53"/>
    <x v="5"/>
    <s v="Nein"/>
    <s v="A (NF2.1-2.8 / NF4.4-nur Poststellen)"/>
    <x v="2"/>
  </r>
  <r>
    <s v="BM SW"/>
    <x v="1"/>
    <s v="Walburgerstr. 6"/>
    <x v="1"/>
    <s v="Erdgeschoss"/>
    <s v="30.008"/>
    <x v="20"/>
    <s v="Abstellraum"/>
    <n v="0.32"/>
    <x v="5"/>
    <s v="Nein"/>
    <s v="Z (nur Regiearbeiten) - (alle restlichen)"/>
    <x v="1"/>
  </r>
  <r>
    <s v="BM SW"/>
    <x v="1"/>
    <s v="Walburgerstr. 6"/>
    <x v="1"/>
    <s v="Erdgeschoss"/>
    <s v="30.009"/>
    <x v="0"/>
    <s v="Flur"/>
    <n v="3.04"/>
    <x v="2"/>
    <s v="Nein"/>
    <s v="B (VF9.1-9.2)"/>
    <x v="2"/>
  </r>
  <r>
    <s v="BM SW"/>
    <x v="1"/>
    <s v="Walburgerstr. 6"/>
    <x v="1"/>
    <s v="Erdgeschoss"/>
    <s v="30.010"/>
    <x v="11"/>
    <s v="Treppenhaus"/>
    <n v="5.89"/>
    <x v="10"/>
    <s v="Nein"/>
    <s v="B (VF9.1-9.2)"/>
    <x v="2"/>
  </r>
  <r>
    <s v="BM SW"/>
    <x v="1"/>
    <s v="Walburgerstr. 6"/>
    <x v="1"/>
    <s v="Erdgeschoss"/>
    <s v="30.011"/>
    <x v="0"/>
    <s v="Flur"/>
    <n v="23.52"/>
    <x v="5"/>
    <s v="Nein"/>
    <s v="B (VF9.1-9.2)"/>
    <x v="2"/>
  </r>
  <r>
    <s v="BM SW"/>
    <x v="1"/>
    <s v="Walburgerstr. 6"/>
    <x v="1"/>
    <s v="Erdgeschoss"/>
    <s v="30.012"/>
    <x v="17"/>
    <s v="Bürotechnik"/>
    <n v="10.27"/>
    <x v="5"/>
    <s v="Nein"/>
    <s v="A (NF2.1-2.8 / NF4.4-nur Poststellen)"/>
    <x v="2"/>
  </r>
  <r>
    <s v="BM SW"/>
    <x v="1"/>
    <s v="Walburgerstr. 6"/>
    <x v="1"/>
    <s v="Erdgeschoss"/>
    <s v="30.013"/>
    <x v="0"/>
    <s v="Flur"/>
    <n v="6.46"/>
    <x v="5"/>
    <s v="Nein"/>
    <s v="B (VF9.1-9.2)"/>
    <x v="2"/>
  </r>
  <r>
    <s v="BM SW"/>
    <x v="1"/>
    <s v="Walburgerstr. 6"/>
    <x v="1"/>
    <s v="Erdgeschoss"/>
    <s v="30.014"/>
    <x v="11"/>
    <s v="Treppe"/>
    <n v="3.54"/>
    <x v="0"/>
    <s v="Nein"/>
    <s v="B (VF9.1-9.2)"/>
    <x v="2"/>
  </r>
  <r>
    <s v="BM SW"/>
    <x v="1"/>
    <s v="Walburgerstr. 6"/>
    <x v="1"/>
    <s v="Erdgeschoss"/>
    <s v="30.015"/>
    <x v="0"/>
    <s v="Flur"/>
    <n v="4.41"/>
    <x v="0"/>
    <s v="Nein"/>
    <s v="B (VF9.1-9.2)"/>
    <x v="2"/>
  </r>
  <r>
    <s v="BM SW"/>
    <x v="1"/>
    <s v="Walburgerstr. 6"/>
    <x v="1"/>
    <s v="Erdgeschoss"/>
    <s v="30.016"/>
    <x v="14"/>
    <s v="überdachter Eingangsbereich"/>
    <n v="2.13"/>
    <x v="0"/>
    <s v="Nein"/>
    <s v="Z (nur Regiearbeiten) - (alle restlichen)"/>
    <x v="1"/>
  </r>
  <r>
    <s v="BM SW"/>
    <x v="1"/>
    <s v="Walburgerstr. 6"/>
    <x v="1"/>
    <s v="Erdgeschoss"/>
    <s v="30.017"/>
    <x v="11"/>
    <s v="Treppe"/>
    <n v="4.34"/>
    <x v="0"/>
    <s v="Nein"/>
    <s v="B (VF9.1-9.2)"/>
    <x v="2"/>
  </r>
  <r>
    <s v="BM SW"/>
    <x v="1"/>
    <s v="Walburgerstr. 6-1"/>
    <x v="2"/>
    <s v="1. Obergeschoss"/>
    <s v="40.001"/>
    <x v="25"/>
    <s v="Dachboden"/>
    <n v="31.98"/>
    <x v="1"/>
    <s v="Nein"/>
    <s v="Z (nur Regiearbeiten) - (alle restlichen)"/>
    <x v="1"/>
  </r>
  <r>
    <s v="BM SW"/>
    <x v="1"/>
    <s v="Walburgerstr. 6"/>
    <x v="1"/>
    <s v="1. Obergeschoss"/>
    <s v="40.001"/>
    <x v="11"/>
    <s v="Treppenhaus"/>
    <n v="14.62"/>
    <x v="0"/>
    <s v="Nein"/>
    <s v="B (VF9.1-9.2)"/>
    <x v="2"/>
  </r>
  <r>
    <s v="BM SW"/>
    <x v="1"/>
    <s v="Walburgerstr. 6"/>
    <x v="1"/>
    <s v="1. Obergeschoss"/>
    <s v="40.002"/>
    <x v="10"/>
    <s v="Büro"/>
    <n v="10.62"/>
    <x v="5"/>
    <s v="Nein"/>
    <s v="A (NF2.1-2.8 / NF4.4-nur Poststellen)"/>
    <x v="2"/>
  </r>
  <r>
    <s v="BM SW"/>
    <x v="1"/>
    <s v="Walburgerstr. 6"/>
    <x v="1"/>
    <s v="1. Obergeschoss"/>
    <s v="40.003"/>
    <x v="0"/>
    <s v="Flur"/>
    <n v="42.56"/>
    <x v="5"/>
    <s v="Nein"/>
    <s v="B (VF9.1-9.2)"/>
    <x v="2"/>
  </r>
  <r>
    <s v="BM SW"/>
    <x v="1"/>
    <s v="Walburgerstr. 6"/>
    <x v="1"/>
    <s v="1. Obergeschoss"/>
    <s v="40.004"/>
    <x v="10"/>
    <s v="Büro"/>
    <n v="21.3"/>
    <x v="5"/>
    <s v="Nein"/>
    <s v="A (NF2.1-2.8 / NF4.4-nur Poststellen)"/>
    <x v="2"/>
  </r>
  <r>
    <s v="BM SW"/>
    <x v="1"/>
    <s v="Walburgerstr. 6"/>
    <x v="1"/>
    <s v="1. Obergeschoss"/>
    <s v="40.005"/>
    <x v="0"/>
    <s v="Flur"/>
    <n v="26.47"/>
    <x v="5"/>
    <s v="Nein"/>
    <s v="B (VF9.1-9.2)"/>
    <x v="2"/>
  </r>
  <r>
    <s v="BM SW"/>
    <x v="1"/>
    <s v="Walburgerstr. 6"/>
    <x v="1"/>
    <s v="1. Obergeschoss"/>
    <s v="40.006"/>
    <x v="10"/>
    <s v="Büro"/>
    <n v="17.98"/>
    <x v="5"/>
    <s v="Nein"/>
    <s v="A (NF2.1-2.8 / NF4.4-nur Poststellen)"/>
    <x v="2"/>
  </r>
  <r>
    <s v="BM SW"/>
    <x v="1"/>
    <s v="Walburgerstr. 6"/>
    <x v="1"/>
    <s v="1. Obergeschoss"/>
    <s v="40.007"/>
    <x v="10"/>
    <s v="Büro"/>
    <n v="16.88"/>
    <x v="5"/>
    <s v="Nein"/>
    <s v="A (NF2.1-2.8 / NF4.4-nur Poststellen)"/>
    <x v="2"/>
  </r>
  <r>
    <s v="BM SW"/>
    <x v="1"/>
    <s v="Walburgerstr. 6"/>
    <x v="1"/>
    <s v="1. Obergeschoss"/>
    <s v="40.008"/>
    <x v="10"/>
    <s v="Büro"/>
    <n v="23.29"/>
    <x v="5"/>
    <s v="Nein"/>
    <s v="A (NF2.1-2.8 / NF4.4-nur Poststellen)"/>
    <x v="2"/>
  </r>
  <r>
    <s v="BM SW"/>
    <x v="1"/>
    <s v="Walburgerstr. 6"/>
    <x v="1"/>
    <s v="1. Obergeschoss"/>
    <s v="40.009"/>
    <x v="2"/>
    <s v="WC - D"/>
    <n v="7.02"/>
    <x v="2"/>
    <s v="Nein"/>
    <s v="D (NF7.1-7.2)"/>
    <x v="2"/>
  </r>
  <r>
    <s v="BM SW"/>
    <x v="1"/>
    <s v="Walburgerstr. 6"/>
    <x v="1"/>
    <s v="1. Obergeschoss"/>
    <s v="40.010"/>
    <x v="2"/>
    <s v="WC - H"/>
    <n v="7.64"/>
    <x v="2"/>
    <s v="Nein"/>
    <s v="D (NF7.1-7.2)"/>
    <x v="2"/>
  </r>
  <r>
    <s v="BM SW"/>
    <x v="1"/>
    <s v="Walburgerstr. 6"/>
    <x v="1"/>
    <s v="1. Obergeschoss"/>
    <s v="40.011"/>
    <x v="0"/>
    <s v="Flur"/>
    <n v="3.86"/>
    <x v="0"/>
    <s v="Nein"/>
    <s v="B (VF9.1-9.2)"/>
    <x v="2"/>
  </r>
  <r>
    <s v="BM SW"/>
    <x v="1"/>
    <s v="Walburgerstr. 6"/>
    <x v="1"/>
    <s v="1. Obergeschoss"/>
    <s v="40.012"/>
    <x v="11"/>
    <s v="Treppenhaus"/>
    <n v="8.4700000000000006"/>
    <x v="0"/>
    <s v="Nein"/>
    <s v="B (VF9.1-9.2)"/>
    <x v="2"/>
  </r>
  <r>
    <s v="BM SW"/>
    <x v="1"/>
    <s v="Walburgerstr. 6"/>
    <x v="1"/>
    <s v="1. Obergeschoss"/>
    <s v="40.013"/>
    <x v="14"/>
    <s v="Fluchtbalkon"/>
    <n v="7.21"/>
    <x v="0"/>
    <s v="Nein"/>
    <s v="B (VF9.1-9.2)"/>
    <x v="2"/>
  </r>
  <r>
    <s v="BM SW"/>
    <x v="1"/>
    <s v="Walburgerstr. 6"/>
    <x v="1"/>
    <s v="1. Obergeschoss"/>
    <s v="40.014"/>
    <x v="15"/>
    <s v="Seminarraum"/>
    <n v="40.98"/>
    <x v="5"/>
    <s v="Nein"/>
    <s v="F (NF5.2 / NF5.5 / NF6.1)"/>
    <x v="2"/>
  </r>
  <r>
    <s v="BM SW"/>
    <x v="1"/>
    <s v="Walburgerstr. 6"/>
    <x v="1"/>
    <s v="1. Obergeschoss"/>
    <s v="40.015"/>
    <x v="10"/>
    <s v="Büro"/>
    <n v="26.11"/>
    <x v="5"/>
    <s v="Nein"/>
    <s v="A (NF2.1-2.8 / NF4.4-nur Poststellen)"/>
    <x v="2"/>
  </r>
  <r>
    <s v="BM SW"/>
    <x v="1"/>
    <s v="Walburgerstr. 6"/>
    <x v="1"/>
    <s v="1. Obergeschoss"/>
    <s v="40.016"/>
    <x v="10"/>
    <s v="Büro"/>
    <n v="20.46"/>
    <x v="5"/>
    <s v="Nein"/>
    <s v="A (NF2.1-2.8 / NF4.4-nur Poststellen)"/>
    <x v="2"/>
  </r>
  <r>
    <s v="BM SW"/>
    <x v="1"/>
    <s v="Walburgerstr. 6"/>
    <x v="1"/>
    <s v="1. Obergeschoss"/>
    <s v="40.017"/>
    <x v="25"/>
    <s v="Putzmittelraum (EDV-Switch)"/>
    <n v="2.2400000000000002"/>
    <x v="5"/>
    <s v="Nein"/>
    <s v="Z (nur Regiearbeiten) - (alle restlichen)"/>
    <x v="1"/>
  </r>
  <r>
    <s v="BM SW"/>
    <x v="1"/>
    <s v="Walburgerstr. 6"/>
    <x v="1"/>
    <s v="1. Obergeschoss"/>
    <s v="40.018"/>
    <x v="10"/>
    <s v="Büro"/>
    <n v="27.14"/>
    <x v="5"/>
    <s v="Nein"/>
    <s v="A (NF2.1-2.8 / NF4.4-nur Poststellen)"/>
    <x v="2"/>
  </r>
  <r>
    <s v="BM SW"/>
    <x v="1"/>
    <s v="Walburgerstr. 6"/>
    <x v="1"/>
    <s v="2. Obergeschoss"/>
    <s v="50.001"/>
    <x v="11"/>
    <s v="Treppenhaus"/>
    <n v="7.28"/>
    <x v="0"/>
    <s v="Nein"/>
    <s v="B (VF9.1-9.2)"/>
    <x v="2"/>
  </r>
  <r>
    <s v="BM SW"/>
    <x v="1"/>
    <s v="Walburgerstr. 6"/>
    <x v="1"/>
    <s v="2. Obergeschoss"/>
    <s v="50.002"/>
    <x v="0"/>
    <s v="Flur"/>
    <n v="21.57"/>
    <x v="5"/>
    <s v="Nein"/>
    <s v="B (VF9.1-9.2)"/>
    <x v="2"/>
  </r>
  <r>
    <s v="BM SW"/>
    <x v="1"/>
    <s v="Walburgerstr. 6"/>
    <x v="1"/>
    <s v="2. Obergeschoss"/>
    <s v="50.002.1"/>
    <x v="0"/>
    <s v="Flur"/>
    <n v="3.14"/>
    <x v="5"/>
    <s v="Nein"/>
    <s v="B (VF9.1-9.2)"/>
    <x v="2"/>
  </r>
  <r>
    <s v="BM SW"/>
    <x v="1"/>
    <s v="Walburgerstr. 6"/>
    <x v="1"/>
    <s v="2. Obergeschoss"/>
    <s v="50.003"/>
    <x v="0"/>
    <s v="Flur"/>
    <n v="23.54"/>
    <x v="11"/>
    <s v="Nein"/>
    <s v="B (VF9.1-9.2)"/>
    <x v="2"/>
  </r>
  <r>
    <s v="BM SW"/>
    <x v="1"/>
    <s v="Walburgerstr. 6"/>
    <x v="1"/>
    <s v="2. Obergeschoss"/>
    <s v="50.004"/>
    <x v="8"/>
    <s v="Lager"/>
    <n v="16.36"/>
    <x v="3"/>
    <s v="Nein"/>
    <s v="Z (nur Regiearbeiten) - (alle restlichen)"/>
    <x v="1"/>
  </r>
  <r>
    <s v="BM SW"/>
    <x v="1"/>
    <s v="Walburgerstr. 6"/>
    <x v="1"/>
    <s v="2. Obergeschoss"/>
    <s v="50.005"/>
    <x v="8"/>
    <s v="Lager"/>
    <n v="12.48"/>
    <x v="11"/>
    <s v="Nein"/>
    <s v="Z (nur Regiearbeiten) - (alle restlichen)"/>
    <x v="1"/>
  </r>
  <r>
    <s v="BM SW"/>
    <x v="1"/>
    <s v="Walburgerstr. 6"/>
    <x v="1"/>
    <s v="2. Obergeschoss"/>
    <s v="50.006"/>
    <x v="8"/>
    <s v="Lager"/>
    <n v="22.98"/>
    <x v="3"/>
    <s v="Nein"/>
    <s v="Z (nur Regiearbeiten) - (alle restlichen)"/>
    <x v="1"/>
  </r>
  <r>
    <s v="BM SW"/>
    <x v="1"/>
    <s v="Walburgerstr. 6"/>
    <x v="1"/>
    <s v="2. Obergeschoss"/>
    <s v="50.007"/>
    <x v="2"/>
    <s v="Bad"/>
    <n v="5.34"/>
    <x v="3"/>
    <s v="Nein"/>
    <s v="D (NF7.1-7.2)"/>
    <x v="2"/>
  </r>
  <r>
    <s v="BM SW"/>
    <x v="1"/>
    <s v="Walburgerstr. 6"/>
    <x v="1"/>
    <s v="2. Obergeschoss"/>
    <s v="50.008"/>
    <x v="16"/>
    <s v="Teeküche (ehemalig)"/>
    <n v="15.9"/>
    <x v="2"/>
    <s v="Nein"/>
    <s v="C (NF3.8)"/>
    <x v="2"/>
  </r>
  <r>
    <s v="BM SW"/>
    <x v="1"/>
    <s v="Walburgerstr. 6"/>
    <x v="1"/>
    <s v="2. Obergeschoss"/>
    <s v="50.009"/>
    <x v="8"/>
    <s v="Lager"/>
    <n v="16.420000000000002"/>
    <x v="11"/>
    <s v="Nein"/>
    <s v="Z (nur Regiearbeiten) - (alle restlichen)"/>
    <x v="1"/>
  </r>
  <r>
    <s v="BM SW"/>
    <x v="1"/>
    <s v="Walburgerstr. 6"/>
    <x v="1"/>
    <s v="2. Obergeschoss"/>
    <s v="50.010"/>
    <x v="8"/>
    <s v="Lager"/>
    <n v="10.87"/>
    <x v="5"/>
    <s v="Nein"/>
    <s v="Z (nur Regiearbeiten) - (alle restlichen)"/>
    <x v="1"/>
  </r>
  <r>
    <s v="BM SW"/>
    <x v="1"/>
    <s v="Walburgerstr. 6"/>
    <x v="1"/>
    <s v="2. Obergeschoss"/>
    <s v="50.010.1"/>
    <x v="20"/>
    <s v="Abstellraum"/>
    <n v="1.32"/>
    <x v="5"/>
    <s v="Nein"/>
    <s v="Z (nur Regiearbeiten) - (alle restlichen)"/>
    <x v="1"/>
  </r>
  <r>
    <s v="BM SW"/>
    <x v="1"/>
    <s v="Walburgerstr. 6"/>
    <x v="1"/>
    <s v="2. Obergeschoss"/>
    <s v="50.011"/>
    <x v="8"/>
    <s v="Lager"/>
    <n v="18.43"/>
    <x v="11"/>
    <s v="Nein"/>
    <s v="Z (nur Regiearbeiten) - (alle restlichen)"/>
    <x v="1"/>
  </r>
  <r>
    <s v="BM SW"/>
    <x v="1"/>
    <s v="Walburgerstr. 6"/>
    <x v="1"/>
    <s v="2. Obergeschoss"/>
    <s v="50.012"/>
    <x v="8"/>
    <s v="Lager"/>
    <n v="4.63"/>
    <x v="3"/>
    <s v="Nein"/>
    <s v="Z (nur Regiearbeiten) - (alle restlichen)"/>
    <x v="1"/>
  </r>
  <r>
    <s v="BM SW"/>
    <x v="1"/>
    <s v="Walburgerstr. 6"/>
    <x v="1"/>
    <s v="2. Obergeschoss"/>
    <s v="50.013"/>
    <x v="2"/>
    <s v="WC"/>
    <n v="7.22"/>
    <x v="3"/>
    <s v="Nein"/>
    <s v="D (NF7.1-7.2)"/>
    <x v="2"/>
  </r>
  <r>
    <s v="BM SW"/>
    <x v="1"/>
    <s v="Walburgerstr. 6"/>
    <x v="1"/>
    <s v="2. Obergeschoss"/>
    <s v="50.014"/>
    <x v="8"/>
    <s v="Lager"/>
    <n v="15.09"/>
    <x v="5"/>
    <s v="Nein"/>
    <s v="Z (nur Regiearbeiten) - (alle restlichen)"/>
    <x v="1"/>
  </r>
  <r>
    <s v="BM SW"/>
    <x v="1"/>
    <s v="Walburgerstr. 6"/>
    <x v="1"/>
    <s v="2. Obergeschoss"/>
    <s v="50.015"/>
    <x v="8"/>
    <s v="Lager"/>
    <n v="13.01"/>
    <x v="5"/>
    <s v="Nein"/>
    <s v="Z (nur Regiearbeiten) - (alle restlichen)"/>
    <x v="1"/>
  </r>
  <r>
    <s v="BM SW"/>
    <x v="1"/>
    <s v="Walburgerstr. 6"/>
    <x v="1"/>
    <s v="2. Obergeschoss"/>
    <s v="50.016"/>
    <x v="8"/>
    <s v="Lager"/>
    <n v="19.649999999999999"/>
    <x v="5"/>
    <s v="Nein"/>
    <s v="Z (nur Regiearbeiten) - (alle restlichen)"/>
    <x v="1"/>
  </r>
  <r>
    <s v="BM SW"/>
    <x v="1"/>
    <s v="Walburgerstr. 6"/>
    <x v="1"/>
    <s v="2. Obergeschoss"/>
    <s v="50.017"/>
    <x v="8"/>
    <s v="Lager"/>
    <n v="11.02"/>
    <x v="3"/>
    <s v="Nein"/>
    <s v="Z (nur Regiearbeiten) - (alle restlichen)"/>
    <x v="1"/>
  </r>
  <r>
    <s v="BM SW"/>
    <x v="1"/>
    <s v="Walburgerstr. 6"/>
    <x v="1"/>
    <s v="2. Obergeschoss"/>
    <s v="50.017.1"/>
    <x v="8"/>
    <s v="Lager"/>
    <n v="2.79"/>
    <x v="3"/>
    <s v="Nein"/>
    <s v="Z (nur Regiearbeiten) - (alle restlichen)"/>
    <x v="1"/>
  </r>
  <r>
    <s v="BM SW"/>
    <x v="1"/>
    <s v="Walburgerstr. 6"/>
    <x v="1"/>
    <s v="2. Obergeschoss"/>
    <s v="50.018"/>
    <x v="8"/>
    <s v="Lager"/>
    <n v="34.07"/>
    <x v="5"/>
    <s v="Nein"/>
    <s v="Z (nur Regiearbeiten) - (alle restlichen)"/>
    <x v="1"/>
  </r>
  <r>
    <s v="BM SW"/>
    <x v="1"/>
    <s v="Walburgerstr. 6"/>
    <x v="1"/>
    <s v="3. Obergeschoss (Dachgeschoss)"/>
    <s v="60.001"/>
    <x v="25"/>
    <s v="Dachboden"/>
    <n v="172.35"/>
    <x v="11"/>
    <s v="Nein"/>
    <s v="Z (nur Regiearbeiten) - (alle restlichen)"/>
    <x v="1"/>
  </r>
  <r>
    <s v="BM SW"/>
    <x v="1"/>
    <s v="Walburgerstr. 6"/>
    <x v="1"/>
    <s v="3. Obergeschoss (Dachgeschoss)"/>
    <s v="60.002"/>
    <x v="11"/>
    <s v="Treppe"/>
    <n v="1.74"/>
    <x v="11"/>
    <s v="Nein"/>
    <s v="B (VF9.1-9.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DC09AE-1FAE-4336-A920-EB83D54E9696}" name="PivotTable3" cacheId="2" applyNumberFormats="0" applyBorderFormats="0" applyFontFormats="0" applyPatternFormats="0" applyAlignmentFormats="0" applyWidthHeightFormats="1" dataCaption="Werte" updatedVersion="8" minRefreshableVersion="3" useAutoFormatting="1" itemPrintTitles="1" createdVersion="8" indent="0" outline="1" outlineData="1" multipleFieldFilters="0">
  <location ref="A5:D22" firstHeaderRow="1" firstDataRow="2" firstDataCol="1"/>
  <pivotFields count="13">
    <pivotField showAll="0"/>
    <pivotField axis="axisRow" showAll="0">
      <items count="3">
        <item x="0"/>
        <item x="1"/>
        <item t="default"/>
      </items>
    </pivotField>
    <pivotField showAll="0"/>
    <pivotField showAll="0">
      <items count="4">
        <item x="2"/>
        <item x="1"/>
        <item x="0"/>
        <item t="default"/>
      </items>
    </pivotField>
    <pivotField showAll="0"/>
    <pivotField showAll="0"/>
    <pivotField showAll="0">
      <items count="27">
        <item x="19"/>
        <item x="10"/>
        <item x="9"/>
        <item x="18"/>
        <item x="24"/>
        <item x="17"/>
        <item x="16"/>
        <item x="8"/>
        <item x="6"/>
        <item x="25"/>
        <item x="15"/>
        <item x="13"/>
        <item x="2"/>
        <item x="21"/>
        <item x="20"/>
        <item x="7"/>
        <item x="3"/>
        <item x="5"/>
        <item x="4"/>
        <item x="22"/>
        <item x="12"/>
        <item x="23"/>
        <item x="0"/>
        <item x="11"/>
        <item x="1"/>
        <item x="14"/>
        <item t="default"/>
      </items>
    </pivotField>
    <pivotField showAll="0"/>
    <pivotField dataField="1" numFmtId="4" showAll="0"/>
    <pivotField axis="axisRow" showAll="0">
      <items count="13">
        <item x="7"/>
        <item x="1"/>
        <item x="4"/>
        <item x="2"/>
        <item x="8"/>
        <item x="11"/>
        <item x="3"/>
        <item x="0"/>
        <item x="10"/>
        <item x="5"/>
        <item x="9"/>
        <item x="6"/>
        <item t="default"/>
      </items>
    </pivotField>
    <pivotField showAll="0"/>
    <pivotField showAll="0"/>
    <pivotField axis="axisCol" multipleItemSelectionAllowed="1" showAll="0">
      <items count="4">
        <item x="0"/>
        <item h="1" x="1"/>
        <item x="2"/>
        <item t="default"/>
      </items>
    </pivotField>
  </pivotFields>
  <rowFields count="2">
    <field x="1"/>
    <field x="9"/>
  </rowFields>
  <rowItems count="16">
    <i>
      <x/>
    </i>
    <i r="1">
      <x v="3"/>
    </i>
    <i r="1">
      <x v="4"/>
    </i>
    <i r="1">
      <x v="6"/>
    </i>
    <i r="1">
      <x v="7"/>
    </i>
    <i r="1">
      <x v="9"/>
    </i>
    <i r="1">
      <x v="11"/>
    </i>
    <i>
      <x v="1"/>
    </i>
    <i r="1">
      <x v="3"/>
    </i>
    <i r="1">
      <x v="5"/>
    </i>
    <i r="1">
      <x v="6"/>
    </i>
    <i r="1">
      <x v="7"/>
    </i>
    <i r="1">
      <x v="8"/>
    </i>
    <i r="1">
      <x v="9"/>
    </i>
    <i r="1">
      <x v="10"/>
    </i>
    <i t="grand">
      <x/>
    </i>
  </rowItems>
  <colFields count="1">
    <field x="12"/>
  </colFields>
  <colItems count="3">
    <i>
      <x/>
    </i>
    <i>
      <x v="2"/>
    </i>
    <i t="grand">
      <x/>
    </i>
  </colItems>
  <dataFields count="1">
    <dataField name="Summe von Nettofläche [m²]2" fld="8" baseField="1"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3:H5" totalsRowShown="0" headerRowDxfId="18" dataDxfId="17">
  <autoFilter ref="A3:H5" xr:uid="{00000000-0009-0000-0100-000001000000}"/>
  <tableColumns count="8">
    <tableColumn id="1" xr3:uid="{00000000-0010-0000-0000-000001000000}" name="BM" dataDxfId="16"/>
    <tableColumn id="2" xr3:uid="{00000000-0010-0000-0000-000002000000}" name="Standort" dataDxfId="15"/>
    <tableColumn id="3" xr3:uid="{00000000-0010-0000-0000-000003000000}" name="Räume" dataDxfId="14"/>
    <tableColumn id="4" xr3:uid="{00000000-0010-0000-0000-000004000000}" name="Fläche" dataDxfId="13"/>
    <tableColumn id="5" xr3:uid="{00000000-0010-0000-0000-000005000000}" name="Räume2" dataDxfId="12"/>
    <tableColumn id="6" xr3:uid="{00000000-0010-0000-0000-000006000000}" name="Fläche2" dataDxfId="11"/>
    <tableColumn id="7" xr3:uid="{00000000-0010-0000-0000-000007000000}" name="Gesamt: Räume" dataDxfId="10">
      <calculatedColumnFormula>Tabelle1[[#This Row],[Räume]]+Tabelle1[[#This Row],[Räume2]]</calculatedColumnFormula>
    </tableColumn>
    <tableColumn id="8" xr3:uid="{00000000-0010-0000-0000-000008000000}" name="Gesamt: Fläche" dataDxfId="9">
      <calculatedColumnFormula>Tabelle1[[#This Row],[Fläche]]+Tabelle1[[#This Row],[Fläche2]]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e3" displayName="Tabelle3" ref="A1:F2" totalsRowShown="0" headerRowDxfId="8" dataDxfId="7" tableBorderDxfId="6">
  <autoFilter ref="A1:F2" xr:uid="{00000000-0009-0000-0100-000003000000}"/>
  <sortState xmlns:xlrd2="http://schemas.microsoft.com/office/spreadsheetml/2017/richdata2" ref="A2:F3">
    <sortCondition ref="A2:A3"/>
    <sortCondition ref="D2:D3"/>
  </sortState>
  <tableColumns count="6">
    <tableColumn id="1" xr3:uid="{00000000-0010-0000-0100-000001000000}" name="Standort" dataDxfId="5"/>
    <tableColumn id="2" xr3:uid="{00000000-0010-0000-0100-000002000000}" name="Objekt" dataDxfId="4"/>
    <tableColumn id="3" xr3:uid="{00000000-0010-0000-0100-000003000000}" name="Besonderheit" dataDxfId="3"/>
    <tableColumn id="4" xr3:uid="{00000000-0010-0000-0100-000004000000}" name="Turnus" dataDxfId="2"/>
    <tableColumn id="5" xr3:uid="{00000000-0010-0000-0100-000005000000}" name="Beschreibung" dataDxfId="1"/>
    <tableColumn id="6" xr3:uid="{00000000-0010-0000-0100-000006000000}" name="Bemerkung"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1"/>
  <sheetViews>
    <sheetView zoomScaleNormal="100" workbookViewId="0">
      <selection activeCell="B8" sqref="B8"/>
    </sheetView>
  </sheetViews>
  <sheetFormatPr baseColWidth="10" defaultColWidth="12.28515625" defaultRowHeight="12.75" x14ac:dyDescent="0.2"/>
  <cols>
    <col min="1" max="1" width="9.85546875" style="3" customWidth="1"/>
    <col min="2" max="2" width="68" style="3" customWidth="1"/>
    <col min="3" max="3" width="9.42578125" style="3" customWidth="1"/>
    <col min="4" max="16384" width="12.28515625" style="3"/>
  </cols>
  <sheetData>
    <row r="1" spans="1:10" s="2" customFormat="1" ht="217.5" customHeight="1" x14ac:dyDescent="0.2">
      <c r="A1" s="1"/>
      <c r="B1" s="1"/>
      <c r="C1" s="1"/>
    </row>
    <row r="2" spans="1:10" ht="26.25" customHeight="1" x14ac:dyDescent="0.2">
      <c r="B2" s="4" t="s">
        <v>175</v>
      </c>
      <c r="C2" s="5"/>
    </row>
    <row r="3" spans="1:10" ht="50.25" customHeight="1" x14ac:dyDescent="0.2">
      <c r="B3" s="6" t="s">
        <v>0</v>
      </c>
      <c r="C3" s="7"/>
    </row>
    <row r="4" spans="1:10" ht="50.25" customHeight="1" x14ac:dyDescent="0.2">
      <c r="B4" s="6" t="s">
        <v>2</v>
      </c>
      <c r="C4" s="7"/>
    </row>
    <row r="5" spans="1:10" ht="21.75" customHeight="1" x14ac:dyDescent="0.2">
      <c r="A5" s="7"/>
      <c r="B5" s="4" t="s">
        <v>188</v>
      </c>
    </row>
    <row r="6" spans="1:10" ht="23.25" customHeight="1" x14ac:dyDescent="0.2">
      <c r="B6" s="4" t="s">
        <v>189</v>
      </c>
    </row>
    <row r="7" spans="1:10" ht="40.5" customHeight="1" x14ac:dyDescent="0.2">
      <c r="B7" s="4" t="s">
        <v>1</v>
      </c>
      <c r="C7" s="5"/>
    </row>
    <row r="8" spans="1:10" x14ac:dyDescent="0.2">
      <c r="B8" s="8" t="s">
        <v>202</v>
      </c>
    </row>
    <row r="10" spans="1:10" ht="20.25" x14ac:dyDescent="0.2">
      <c r="B10" s="9"/>
      <c r="C10" s="10"/>
      <c r="D10" s="10"/>
      <c r="E10" s="10"/>
      <c r="F10" s="10"/>
      <c r="G10" s="10"/>
      <c r="H10" s="10"/>
      <c r="I10" s="10"/>
      <c r="J10" s="10"/>
    </row>
    <row r="11" spans="1:10" x14ac:dyDescent="0.2">
      <c r="B11" s="11"/>
      <c r="C11" s="12"/>
      <c r="D11" s="12"/>
      <c r="E11" s="12"/>
      <c r="F11" s="12"/>
      <c r="G11" s="12"/>
      <c r="H11" s="12"/>
      <c r="I11" s="12"/>
      <c r="J11" s="12"/>
    </row>
    <row r="58" spans="1:3" ht="15" x14ac:dyDescent="0.25">
      <c r="A58" s="13"/>
      <c r="B58" s="14"/>
      <c r="C58" s="15"/>
    </row>
    <row r="59" spans="1:3" ht="14.25" x14ac:dyDescent="0.2">
      <c r="A59" s="16"/>
      <c r="B59" s="16"/>
      <c r="C59" s="16"/>
    </row>
    <row r="60" spans="1:3" ht="14.25" x14ac:dyDescent="0.2">
      <c r="A60" s="16"/>
      <c r="B60" s="16"/>
      <c r="C60" s="16"/>
    </row>
    <row r="61" spans="1:3" ht="14.25" x14ac:dyDescent="0.2">
      <c r="A61" s="16"/>
      <c r="B61" s="16"/>
      <c r="C61" s="16"/>
    </row>
    <row r="62" spans="1:3" ht="14.25" x14ac:dyDescent="0.2">
      <c r="A62" s="16"/>
      <c r="B62" s="16"/>
      <c r="C62" s="16"/>
    </row>
    <row r="63" spans="1:3" ht="14.25" x14ac:dyDescent="0.2">
      <c r="A63" s="17"/>
      <c r="B63" s="17"/>
      <c r="C63" s="17"/>
    </row>
    <row r="64" spans="1:3" ht="14.25" x14ac:dyDescent="0.2">
      <c r="A64" s="13"/>
      <c r="B64" s="15"/>
      <c r="C64" s="15"/>
    </row>
    <row r="65" spans="1:3" ht="14.25" x14ac:dyDescent="0.2">
      <c r="A65" s="13"/>
      <c r="B65" s="15"/>
      <c r="C65" s="15"/>
    </row>
    <row r="66" spans="1:3" ht="14.25" x14ac:dyDescent="0.2">
      <c r="A66" s="13"/>
      <c r="B66" s="15"/>
      <c r="C66" s="15"/>
    </row>
    <row r="67" spans="1:3" ht="14.25" x14ac:dyDescent="0.2">
      <c r="A67" s="13"/>
      <c r="B67" s="15"/>
      <c r="C67" s="15"/>
    </row>
    <row r="68" spans="1:3" ht="14.25" x14ac:dyDescent="0.2">
      <c r="A68" s="13"/>
      <c r="B68" s="15"/>
      <c r="C68" s="15"/>
    </row>
    <row r="69" spans="1:3" ht="14.25" x14ac:dyDescent="0.2">
      <c r="A69" s="13"/>
      <c r="B69" s="15"/>
      <c r="C69" s="15"/>
    </row>
    <row r="70" spans="1:3" ht="14.25" x14ac:dyDescent="0.2">
      <c r="A70" s="13"/>
      <c r="B70" s="15"/>
      <c r="C70" s="15"/>
    </row>
    <row r="71" spans="1:3" ht="14.25" x14ac:dyDescent="0.2">
      <c r="A71" s="13"/>
      <c r="B71" s="15"/>
      <c r="C71" s="15"/>
    </row>
    <row r="72" spans="1:3" ht="14.25" x14ac:dyDescent="0.2">
      <c r="A72" s="13"/>
      <c r="B72" s="15"/>
      <c r="C72" s="15"/>
    </row>
    <row r="73" spans="1:3" ht="14.25" x14ac:dyDescent="0.2">
      <c r="A73" s="13"/>
      <c r="B73" s="15"/>
      <c r="C73" s="15"/>
    </row>
    <row r="74" spans="1:3" ht="14.25" x14ac:dyDescent="0.2">
      <c r="A74" s="13"/>
      <c r="B74" s="15"/>
      <c r="C74" s="15"/>
    </row>
    <row r="75" spans="1:3" ht="14.25" x14ac:dyDescent="0.2">
      <c r="A75" s="13"/>
      <c r="B75" s="15"/>
      <c r="C75" s="15"/>
    </row>
    <row r="76" spans="1:3" ht="14.25" x14ac:dyDescent="0.2">
      <c r="A76" s="13"/>
      <c r="B76" s="15"/>
      <c r="C76" s="15"/>
    </row>
    <row r="77" spans="1:3" ht="14.25" x14ac:dyDescent="0.2">
      <c r="A77" s="13"/>
      <c r="B77" s="15"/>
      <c r="C77" s="15"/>
    </row>
    <row r="78" spans="1:3" ht="14.25" x14ac:dyDescent="0.2">
      <c r="A78" s="13"/>
      <c r="B78" s="15"/>
      <c r="C78" s="15"/>
    </row>
    <row r="79" spans="1:3" ht="14.25" x14ac:dyDescent="0.2">
      <c r="A79" s="13"/>
      <c r="B79" s="15"/>
      <c r="C79" s="15"/>
    </row>
    <row r="80" spans="1:3" ht="14.25" x14ac:dyDescent="0.2">
      <c r="A80" s="13"/>
      <c r="B80" s="15"/>
      <c r="C80" s="15"/>
    </row>
    <row r="81" spans="1:3" ht="14.25" x14ac:dyDescent="0.2">
      <c r="A81" s="13"/>
      <c r="B81" s="15"/>
      <c r="C81" s="15"/>
    </row>
    <row r="82" spans="1:3" ht="14.25" x14ac:dyDescent="0.2">
      <c r="A82" s="13"/>
      <c r="B82" s="15"/>
      <c r="C82" s="15"/>
    </row>
    <row r="83" spans="1:3" ht="14.25" x14ac:dyDescent="0.2">
      <c r="A83" s="13"/>
      <c r="B83" s="15"/>
      <c r="C83" s="15"/>
    </row>
    <row r="84" spans="1:3" ht="14.25" x14ac:dyDescent="0.2">
      <c r="A84" s="13"/>
      <c r="B84" s="15"/>
      <c r="C84" s="15"/>
    </row>
    <row r="85" spans="1:3" ht="14.25" x14ac:dyDescent="0.2">
      <c r="A85" s="13"/>
      <c r="B85" s="15"/>
      <c r="C85" s="15"/>
    </row>
    <row r="86" spans="1:3" ht="14.25" x14ac:dyDescent="0.2">
      <c r="A86" s="13"/>
      <c r="B86" s="15"/>
      <c r="C86" s="15"/>
    </row>
    <row r="87" spans="1:3" ht="14.25" x14ac:dyDescent="0.2">
      <c r="A87" s="13"/>
      <c r="B87" s="15"/>
      <c r="C87" s="15"/>
    </row>
    <row r="88" spans="1:3" ht="14.25" x14ac:dyDescent="0.2">
      <c r="A88" s="13"/>
      <c r="B88" s="15"/>
      <c r="C88" s="15"/>
    </row>
    <row r="89" spans="1:3" ht="14.25" x14ac:dyDescent="0.2">
      <c r="A89" s="13"/>
      <c r="B89" s="15"/>
      <c r="C89" s="15"/>
    </row>
    <row r="90" spans="1:3" ht="14.25" x14ac:dyDescent="0.2">
      <c r="A90" s="13"/>
      <c r="B90" s="15"/>
      <c r="C90" s="15"/>
    </row>
    <row r="91" spans="1:3" ht="14.25" x14ac:dyDescent="0.2">
      <c r="A91" s="13"/>
      <c r="B91" s="15"/>
      <c r="C91" s="15"/>
    </row>
    <row r="92" spans="1:3" ht="14.25" x14ac:dyDescent="0.2">
      <c r="A92" s="13"/>
      <c r="B92" s="15"/>
      <c r="C92" s="15"/>
    </row>
    <row r="93" spans="1:3" ht="14.25" x14ac:dyDescent="0.2">
      <c r="A93" s="13"/>
      <c r="B93" s="15"/>
      <c r="C93" s="15"/>
    </row>
    <row r="94" spans="1:3" ht="14.25" x14ac:dyDescent="0.2">
      <c r="A94" s="13"/>
      <c r="B94" s="15"/>
      <c r="C94" s="15"/>
    </row>
    <row r="95" spans="1:3" ht="14.25" x14ac:dyDescent="0.2">
      <c r="A95" s="13"/>
      <c r="B95" s="15"/>
      <c r="C95" s="15"/>
    </row>
    <row r="96" spans="1:3" ht="14.25" x14ac:dyDescent="0.2">
      <c r="A96" s="13"/>
      <c r="B96" s="15"/>
      <c r="C96" s="15"/>
    </row>
    <row r="97" spans="1:3" ht="14.25" x14ac:dyDescent="0.2">
      <c r="A97" s="13"/>
      <c r="B97" s="15"/>
      <c r="C97" s="15"/>
    </row>
    <row r="98" spans="1:3" ht="14.25" x14ac:dyDescent="0.2">
      <c r="A98" s="13"/>
      <c r="B98" s="15"/>
      <c r="C98" s="15"/>
    </row>
    <row r="99" spans="1:3" ht="14.25" x14ac:dyDescent="0.2">
      <c r="A99" s="13"/>
      <c r="B99" s="15"/>
      <c r="C99" s="15"/>
    </row>
    <row r="100" spans="1:3" ht="14.25" x14ac:dyDescent="0.2">
      <c r="A100" s="13"/>
      <c r="B100" s="15"/>
      <c r="C100" s="15"/>
    </row>
    <row r="101" spans="1:3" ht="14.25" x14ac:dyDescent="0.2">
      <c r="A101" s="13"/>
      <c r="B101" s="15"/>
      <c r="C101" s="15"/>
    </row>
    <row r="102" spans="1:3" ht="14.25" x14ac:dyDescent="0.2">
      <c r="A102" s="13"/>
      <c r="B102" s="15"/>
      <c r="C102" s="15"/>
    </row>
    <row r="103" spans="1:3" ht="14.25" x14ac:dyDescent="0.2">
      <c r="A103" s="13"/>
      <c r="B103" s="15"/>
      <c r="C103" s="15"/>
    </row>
    <row r="104" spans="1:3" ht="14.25" x14ac:dyDescent="0.2">
      <c r="A104" s="13"/>
      <c r="B104" s="15"/>
      <c r="C104" s="15"/>
    </row>
    <row r="105" spans="1:3" ht="14.25" x14ac:dyDescent="0.2">
      <c r="A105" s="13"/>
      <c r="B105" s="15"/>
      <c r="C105" s="15"/>
    </row>
    <row r="106" spans="1:3" ht="14.25" x14ac:dyDescent="0.2">
      <c r="A106" s="13"/>
      <c r="B106" s="15"/>
      <c r="C106" s="15"/>
    </row>
    <row r="107" spans="1:3" ht="14.25" x14ac:dyDescent="0.2">
      <c r="A107" s="13"/>
      <c r="B107" s="15"/>
      <c r="C107" s="15"/>
    </row>
    <row r="108" spans="1:3" ht="14.25" x14ac:dyDescent="0.2">
      <c r="A108" s="13"/>
      <c r="B108" s="15"/>
      <c r="C108" s="15"/>
    </row>
    <row r="109" spans="1:3" ht="14.25" x14ac:dyDescent="0.2">
      <c r="A109" s="13"/>
      <c r="B109" s="15"/>
      <c r="C109" s="15"/>
    </row>
    <row r="110" spans="1:3" ht="14.25" x14ac:dyDescent="0.2">
      <c r="A110" s="13"/>
      <c r="B110" s="15"/>
      <c r="C110" s="15"/>
    </row>
    <row r="111" spans="1:3" ht="14.25" x14ac:dyDescent="0.2">
      <c r="A111" s="13"/>
      <c r="B111" s="15"/>
      <c r="C111" s="15"/>
    </row>
  </sheetData>
  <sheetProtection algorithmName="SHA-512" hashValue="qg6ZCYcC+n8aQqhzrE/uvvRVr5d9EkrBU+n4OzEWEp+Dw30V0ARgG33H4plSjWHM82IOgRKty4XbCUfC3wl07A==" saltValue="FPg85Vybj6bXafmXhbba+A==" spinCount="100000" sheet="1" selectLockedCells="1"/>
  <printOptions horizontalCentered="1"/>
  <pageMargins left="0.35433070866141736" right="0.55118110236220474" top="0.51181102362204722" bottom="0.47244094488188981" header="0.31496062992125984" footer="0.27559055118110237"/>
  <pageSetup paperSize="9" orientation="portrait" r:id="rId1"/>
  <headerFooter alignWithMargins="0">
    <oddHeader>&amp;LAnlage 03: Preisblatt 
zur Ausschreibung „Unterhalts- und Glasreinigung“ für die AOK NordWest</oddHead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3"/>
  <sheetViews>
    <sheetView zoomScaleNormal="100" workbookViewId="0">
      <selection activeCell="D23" sqref="D23"/>
    </sheetView>
  </sheetViews>
  <sheetFormatPr baseColWidth="10" defaultRowHeight="15" x14ac:dyDescent="0.25"/>
  <cols>
    <col min="1" max="1" width="8.85546875" bestFit="1" customWidth="1"/>
    <col min="2" max="2" width="33" bestFit="1" customWidth="1"/>
    <col min="3" max="3" width="9.42578125" bestFit="1" customWidth="1"/>
    <col min="4" max="4" width="9.85546875" bestFit="1" customWidth="1"/>
    <col min="5" max="5" width="10.42578125" bestFit="1" customWidth="1"/>
    <col min="6" max="6" width="10" bestFit="1" customWidth="1"/>
    <col min="7" max="7" width="17.28515625" bestFit="1" customWidth="1"/>
    <col min="8" max="8" width="16.85546875" bestFit="1" customWidth="1"/>
  </cols>
  <sheetData>
    <row r="1" spans="1:8" x14ac:dyDescent="0.25">
      <c r="A1" s="142" t="s">
        <v>79</v>
      </c>
      <c r="B1" s="143"/>
      <c r="C1" s="140" t="s">
        <v>155</v>
      </c>
      <c r="D1" s="141"/>
      <c r="E1" s="140" t="s">
        <v>54</v>
      </c>
      <c r="F1" s="141"/>
      <c r="G1" s="142" t="s">
        <v>151</v>
      </c>
      <c r="H1" s="143"/>
    </row>
    <row r="2" spans="1:8" ht="0.95" customHeight="1" x14ac:dyDescent="0.25">
      <c r="A2" s="63"/>
      <c r="B2" s="54"/>
      <c r="C2" s="51"/>
      <c r="D2" s="52"/>
      <c r="E2" s="51"/>
      <c r="F2" s="52"/>
      <c r="G2" s="57"/>
      <c r="H2" s="58"/>
    </row>
    <row r="3" spans="1:8" x14ac:dyDescent="0.25">
      <c r="A3" s="63" t="s">
        <v>152</v>
      </c>
      <c r="B3" s="64" t="s">
        <v>47</v>
      </c>
      <c r="C3" s="53" t="s">
        <v>35</v>
      </c>
      <c r="D3" s="54" t="s">
        <v>36</v>
      </c>
      <c r="E3" s="53" t="s">
        <v>153</v>
      </c>
      <c r="F3" s="54" t="s">
        <v>154</v>
      </c>
      <c r="G3" s="53" t="s">
        <v>149</v>
      </c>
      <c r="H3" s="54" t="s">
        <v>150</v>
      </c>
    </row>
    <row r="4" spans="1:8" x14ac:dyDescent="0.25">
      <c r="A4" s="65" t="s">
        <v>190</v>
      </c>
      <c r="B4" s="66" t="s">
        <v>187</v>
      </c>
      <c r="C4" s="55">
        <v>50</v>
      </c>
      <c r="D4" s="56">
        <v>1529</v>
      </c>
      <c r="E4" s="55">
        <v>0</v>
      </c>
      <c r="F4" s="56">
        <v>0</v>
      </c>
      <c r="G4" s="55">
        <f>Tabelle1[[#This Row],[Räume]]+Tabelle1[[#This Row],[Räume2]]</f>
        <v>50</v>
      </c>
      <c r="H4" s="56">
        <f>Tabelle1[[#This Row],[Fläche]]+Tabelle1[[#This Row],[Fläche2]]</f>
        <v>1529</v>
      </c>
    </row>
    <row r="5" spans="1:8" x14ac:dyDescent="0.25">
      <c r="A5" s="65" t="s">
        <v>190</v>
      </c>
      <c r="B5" s="66" t="s">
        <v>191</v>
      </c>
      <c r="C5" s="55">
        <v>0</v>
      </c>
      <c r="D5" s="56">
        <v>0</v>
      </c>
      <c r="E5" s="55">
        <v>42</v>
      </c>
      <c r="F5" s="56">
        <v>827</v>
      </c>
      <c r="G5" s="55">
        <f>Tabelle1[[#This Row],[Räume]]+Tabelle1[[#This Row],[Räume2]]</f>
        <v>42</v>
      </c>
      <c r="H5" s="56">
        <f>Tabelle1[[#This Row],[Fläche]]+Tabelle1[[#This Row],[Fläche2]]</f>
        <v>827</v>
      </c>
    </row>
    <row r="6" spans="1:8" ht="15.75" thickBot="1" x14ac:dyDescent="0.3"/>
    <row r="7" spans="1:8" ht="15.75" thickBot="1" x14ac:dyDescent="0.3">
      <c r="A7" s="61" t="s">
        <v>151</v>
      </c>
      <c r="B7" s="62">
        <f>SUBTOTAL(3,Tabelle1[Standort])</f>
        <v>2</v>
      </c>
      <c r="C7" s="59">
        <f>SUBTOTAL(9,Tabelle1[Räume])</f>
        <v>50</v>
      </c>
      <c r="D7" s="60">
        <f>SUBTOTAL(9,Tabelle1[Fläche])</f>
        <v>1529</v>
      </c>
      <c r="E7" s="59">
        <f>SUBTOTAL(9,Tabelle1[Räume2])</f>
        <v>42</v>
      </c>
      <c r="F7" s="60">
        <f>SUBTOTAL(9,Tabelle1[Fläche2])</f>
        <v>827</v>
      </c>
      <c r="G7" s="59">
        <f>SUBTOTAL(9,Tabelle1[Gesamt: Räume])</f>
        <v>92</v>
      </c>
      <c r="H7" s="60">
        <f>SUBTOTAL(9,Tabelle1[Gesamt: Fläche])</f>
        <v>2356</v>
      </c>
    </row>
    <row r="13" spans="1:8" x14ac:dyDescent="0.25">
      <c r="C13" s="152"/>
    </row>
  </sheetData>
  <sheetProtection algorithmName="SHA-512" hashValue="w/kFbpHb8IbwJPHZxoHGjuJbvvCesKhkc0CkXyafIYRDJW9R9WC1jtIJEKgFw3Embmg/C5V0JDInma4aggyCRg==" saltValue="BAFqVsEezz0xqrwG6IsYSw==" spinCount="100000" sheet="1" selectLockedCells="1"/>
  <mergeCells count="4">
    <mergeCell ref="C1:D1"/>
    <mergeCell ref="E1:F1"/>
    <mergeCell ref="G1:H1"/>
    <mergeCell ref="A1:B1"/>
  </mergeCells>
  <pageMargins left="0.70866141732283472" right="0.70866141732283472" top="0.78740157480314965" bottom="0.78740157480314965" header="0.31496062992125984" footer="0.31496062992125984"/>
  <pageSetup paperSize="9" orientation="landscape" r:id="rId1"/>
  <headerFooter>
    <oddHeader>&amp;LAnlage 03: Preisblatt 
zur Ausschreibung „Unterhalts- und Glasreinigung“ für die AOK NordWest</oddHeader>
    <oddFooter>&amp;L&amp;F
&amp;A&amp;R&amp;P/&amp;N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4"/>
  <sheetViews>
    <sheetView zoomScaleNormal="100" workbookViewId="0">
      <selection activeCell="B12" sqref="B12"/>
    </sheetView>
  </sheetViews>
  <sheetFormatPr baseColWidth="10" defaultColWidth="11.28515625" defaultRowHeight="15" x14ac:dyDescent="0.25"/>
  <cols>
    <col min="1" max="1" width="31.7109375" bestFit="1" customWidth="1"/>
  </cols>
  <sheetData>
    <row r="1" spans="1:9" x14ac:dyDescent="0.25">
      <c r="A1" s="145" t="s">
        <v>47</v>
      </c>
      <c r="B1" s="146" t="s">
        <v>162</v>
      </c>
      <c r="C1" s="146"/>
      <c r="D1" s="146" t="s">
        <v>95</v>
      </c>
      <c r="E1" s="146"/>
      <c r="F1" s="146" t="s">
        <v>96</v>
      </c>
      <c r="G1" s="146"/>
      <c r="H1" s="146" t="s">
        <v>163</v>
      </c>
      <c r="I1" s="146"/>
    </row>
    <row r="2" spans="1:9" x14ac:dyDescent="0.25">
      <c r="A2" s="145"/>
      <c r="B2" s="71" t="s">
        <v>160</v>
      </c>
      <c r="C2" s="71" t="s">
        <v>161</v>
      </c>
      <c r="D2" s="71" t="s">
        <v>160</v>
      </c>
      <c r="E2" s="71" t="s">
        <v>161</v>
      </c>
      <c r="F2" s="71" t="s">
        <v>160</v>
      </c>
      <c r="G2" s="71" t="s">
        <v>161</v>
      </c>
      <c r="H2" s="71" t="s">
        <v>160</v>
      </c>
      <c r="I2" s="71" t="s">
        <v>161</v>
      </c>
    </row>
    <row r="3" spans="1:9" x14ac:dyDescent="0.25">
      <c r="A3" s="67" t="s">
        <v>187</v>
      </c>
      <c r="B3" s="72">
        <v>0.70833333333333304</v>
      </c>
      <c r="C3" s="72">
        <v>0.83333333333333304</v>
      </c>
      <c r="D3" s="72">
        <v>0.75</v>
      </c>
      <c r="E3" s="72">
        <v>0.83333333333333304</v>
      </c>
      <c r="F3" s="72">
        <v>0.66666666666666696</v>
      </c>
      <c r="G3" s="72">
        <v>0.75</v>
      </c>
      <c r="H3" s="144" t="s">
        <v>164</v>
      </c>
      <c r="I3" s="144"/>
    </row>
    <row r="4" spans="1:9" x14ac:dyDescent="0.25">
      <c r="A4" s="67" t="s">
        <v>191</v>
      </c>
      <c r="B4" s="72">
        <v>0.70833333333333304</v>
      </c>
      <c r="C4" s="72">
        <v>0.83333333333333304</v>
      </c>
      <c r="D4" s="72">
        <v>0.75</v>
      </c>
      <c r="E4" s="72">
        <v>0.83333333333333304</v>
      </c>
      <c r="F4" s="72">
        <v>0.66666666666666696</v>
      </c>
      <c r="G4" s="72">
        <v>0.75</v>
      </c>
      <c r="H4" s="144"/>
      <c r="I4" s="144"/>
    </row>
  </sheetData>
  <sheetProtection algorithmName="SHA-512" hashValue="sjq44PBjzN0a3nF42hVgM+v2UUuHW0iV6NRlo8euUiU2WgQ67itnGvBVc+jtHo/gnoB9EPqikOkPx2bhEJvJhA==" saltValue="wZbPmlw+3bTifWlOMAbseA==" spinCount="100000" sheet="1" selectLockedCells="1"/>
  <mergeCells count="6">
    <mergeCell ref="H3:I4"/>
    <mergeCell ref="A1:A2"/>
    <mergeCell ref="B1:C1"/>
    <mergeCell ref="D1:E1"/>
    <mergeCell ref="F1:G1"/>
    <mergeCell ref="H1:I1"/>
  </mergeCells>
  <pageMargins left="0.70866141732283472" right="0.70866141732283472" top="0.78740157480314965" bottom="0.78740157480314965" header="0.31496062992125984" footer="0.31496062992125984"/>
  <pageSetup paperSize="9" orientation="landscape" r:id="rId1"/>
  <headerFooter>
    <oddHeader>&amp;LAnlage 03: Preisblatt 
zur Ausschreibung „Unterhalts- und Glasreinigung“ für die AOK NordWest</oddHeader>
    <oddFooter>&amp;L&amp;F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C0C77-D3A5-4BAE-A743-B21D37A411DA}">
  <sheetPr>
    <pageSetUpPr fitToPage="1"/>
  </sheetPr>
  <dimension ref="A1:D13"/>
  <sheetViews>
    <sheetView zoomScaleNormal="100" workbookViewId="0">
      <selection activeCell="A18" sqref="A18"/>
    </sheetView>
  </sheetViews>
  <sheetFormatPr baseColWidth="10" defaultRowHeight="14.25" x14ac:dyDescent="0.2"/>
  <cols>
    <col min="1" max="1" width="69.7109375" style="83" bestFit="1" customWidth="1"/>
    <col min="2" max="2" width="7.85546875" style="83" bestFit="1" customWidth="1"/>
    <col min="3" max="3" width="12.5703125" style="83" bestFit="1" customWidth="1"/>
    <col min="4" max="4" width="8.5703125" style="83" bestFit="1" customWidth="1"/>
    <col min="5" max="16384" width="11.42578125" style="83"/>
  </cols>
  <sheetData>
    <row r="1" spans="1:4" ht="18" x14ac:dyDescent="0.25">
      <c r="A1" s="116" t="s">
        <v>186</v>
      </c>
      <c r="B1" s="116"/>
      <c r="C1" s="116"/>
      <c r="D1" s="116"/>
    </row>
    <row r="2" spans="1:4" x14ac:dyDescent="0.2">
      <c r="A2" s="84" t="s">
        <v>37</v>
      </c>
      <c r="B2" s="85" t="s">
        <v>35</v>
      </c>
      <c r="C2" s="85" t="s">
        <v>36</v>
      </c>
      <c r="D2" s="85" t="s">
        <v>78</v>
      </c>
    </row>
    <row r="3" spans="1:4" x14ac:dyDescent="0.2">
      <c r="A3" s="86" t="s">
        <v>5</v>
      </c>
      <c r="B3" s="87">
        <v>10</v>
      </c>
      <c r="C3" s="88">
        <v>195.4</v>
      </c>
      <c r="D3" s="89" t="str">
        <f>VLOOKUP(A3,[1]HilfstabellePreisblatt!$H$4:$I$37,2,0)</f>
        <v>A</v>
      </c>
    </row>
    <row r="4" spans="1:4" x14ac:dyDescent="0.2">
      <c r="A4" s="86" t="s">
        <v>7</v>
      </c>
      <c r="B4" s="87">
        <v>1</v>
      </c>
      <c r="C4" s="88">
        <v>297.02999999999997</v>
      </c>
      <c r="D4" s="89" t="str">
        <f>VLOOKUP(A4,[1]HilfstabellePreisblatt!$H$4:$I$37,2,0)</f>
        <v>A</v>
      </c>
    </row>
    <row r="5" spans="1:4" x14ac:dyDescent="0.2">
      <c r="A5" s="86" t="s">
        <v>27</v>
      </c>
      <c r="B5" s="87">
        <v>13</v>
      </c>
      <c r="C5" s="88">
        <v>184.36</v>
      </c>
      <c r="D5" s="89" t="str">
        <f>VLOOKUP(A5,[1]HilfstabellePreisblatt!$H$4:$I$37,2,0)</f>
        <v>B</v>
      </c>
    </row>
    <row r="6" spans="1:4" x14ac:dyDescent="0.2">
      <c r="A6" s="86" t="s">
        <v>28</v>
      </c>
      <c r="B6" s="87">
        <v>6</v>
      </c>
      <c r="C6" s="88">
        <v>39.130000000000003</v>
      </c>
      <c r="D6" s="89" t="str">
        <f>VLOOKUP(A6,[1]HilfstabellePreisblatt!$H$4:$I$37,2,0)</f>
        <v>B</v>
      </c>
    </row>
    <row r="7" spans="1:4" x14ac:dyDescent="0.2">
      <c r="A7" s="86" t="s">
        <v>16</v>
      </c>
      <c r="B7" s="87">
        <v>6</v>
      </c>
      <c r="C7" s="88">
        <v>30.58</v>
      </c>
      <c r="D7" s="89" t="str">
        <f>VLOOKUP(A7,[1]HilfstabellePreisblatt!$H$4:$I$37,2,0)</f>
        <v>D</v>
      </c>
    </row>
    <row r="8" spans="1:4" x14ac:dyDescent="0.2">
      <c r="A8" s="86" t="s">
        <v>17</v>
      </c>
      <c r="B8" s="87">
        <v>1</v>
      </c>
      <c r="C8" s="88">
        <v>4.9800000000000004</v>
      </c>
      <c r="D8" s="89" t="str">
        <f>VLOOKUP(A8,[1]HilfstabellePreisblatt!$H$4:$I$37,2,0)</f>
        <v>D</v>
      </c>
    </row>
    <row r="9" spans="1:4" x14ac:dyDescent="0.2">
      <c r="A9" s="86" t="s">
        <v>31</v>
      </c>
      <c r="B9" s="87">
        <v>2</v>
      </c>
      <c r="C9" s="88">
        <v>29.31</v>
      </c>
      <c r="D9" s="89" t="str">
        <f>VLOOKUP(A9,[1]HilfstabellePreisblatt!$H$4:$I$37,2,0)</f>
        <v>E</v>
      </c>
    </row>
    <row r="10" spans="1:4" x14ac:dyDescent="0.2">
      <c r="A10" s="86" t="s">
        <v>14</v>
      </c>
      <c r="B10" s="87">
        <v>1</v>
      </c>
      <c r="C10" s="88">
        <v>40.98</v>
      </c>
      <c r="D10" s="89" t="str">
        <f>VLOOKUP(A10,[1]HilfstabellePreisblatt!$H$4:$I$37,2,0)</f>
        <v>F</v>
      </c>
    </row>
    <row r="11" spans="1:4" x14ac:dyDescent="0.2">
      <c r="A11" s="86" t="s">
        <v>30</v>
      </c>
      <c r="B11" s="87">
        <v>2</v>
      </c>
      <c r="C11" s="88">
        <v>4.78</v>
      </c>
      <c r="D11" s="89" t="str">
        <f>VLOOKUP(A11,[1]HilfstabellePreisblatt!$H$4:$I$37,2,0)</f>
        <v>I</v>
      </c>
    </row>
    <row r="12" spans="1:4" ht="15" thickBot="1" x14ac:dyDescent="0.25">
      <c r="A12" s="90" t="s">
        <v>139</v>
      </c>
      <c r="B12" s="91">
        <f>SUM(B3:B11)</f>
        <v>42</v>
      </c>
      <c r="C12" s="92">
        <f>ROUND(SUM(C3:C11),0)</f>
        <v>827</v>
      </c>
      <c r="D12" s="93"/>
    </row>
    <row r="13" spans="1:4" ht="15" thickTop="1" x14ac:dyDescent="0.2"/>
  </sheetData>
  <sheetProtection algorithmName="SHA-512" hashValue="aa6NjRP3HwalAJl/9S72nhUuqIhdVqGBAT9qu3GzYBlfaxsh6whTFXoVvgIxDM9UzJbwUxGXa4frkw5f/3Ymbg==" saltValue="j2aINqS80wjUqB4RThMDzw==" spinCount="100000" sheet="1" objects="1" scenarios="1"/>
  <mergeCells count="1">
    <mergeCell ref="A1:D1"/>
  </mergeCells>
  <pageMargins left="0.70866141732283472" right="0.70866141732283472" top="0.78740157480314965" bottom="0.78740157480314965" header="0.31496062992125984" footer="0.31496062992125984"/>
  <pageSetup paperSize="9" scale="88" fitToHeight="10" orientation="portrait" r:id="rId1"/>
  <headerFooter>
    <oddHeader>&amp;LAnlage 03: Preisblatt 
zur Ausschreibung „Unterhalts- und Glasreinigung“ für die AOK NordWest</oddHeader>
    <oddFooter>&amp;L&amp;F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A52E5-12C1-4B04-AA34-F2D28189FAD2}">
  <sheetPr>
    <pageSetUpPr fitToPage="1"/>
  </sheetPr>
  <dimension ref="A1:D15"/>
  <sheetViews>
    <sheetView zoomScaleNormal="100" workbookViewId="0">
      <selection activeCell="A27" sqref="A27"/>
    </sheetView>
  </sheetViews>
  <sheetFormatPr baseColWidth="10" defaultRowHeight="14.25" x14ac:dyDescent="0.2"/>
  <cols>
    <col min="1" max="1" width="69.7109375" style="83" bestFit="1" customWidth="1"/>
    <col min="2" max="2" width="7.85546875" style="83" bestFit="1" customWidth="1"/>
    <col min="3" max="3" width="12.5703125" style="83" bestFit="1" customWidth="1"/>
    <col min="4" max="4" width="8.5703125" style="83" bestFit="1" customWidth="1"/>
    <col min="5" max="16384" width="11.42578125" style="83"/>
  </cols>
  <sheetData>
    <row r="1" spans="1:4" ht="18" x14ac:dyDescent="0.25">
      <c r="A1" s="116" t="s">
        <v>187</v>
      </c>
      <c r="B1" s="116"/>
      <c r="C1" s="116"/>
      <c r="D1" s="116"/>
    </row>
    <row r="2" spans="1:4" x14ac:dyDescent="0.2">
      <c r="A2" s="84" t="s">
        <v>37</v>
      </c>
      <c r="B2" s="85" t="s">
        <v>35</v>
      </c>
      <c r="C2" s="85" t="s">
        <v>36</v>
      </c>
      <c r="D2" s="85" t="s">
        <v>78</v>
      </c>
    </row>
    <row r="3" spans="1:4" x14ac:dyDescent="0.2">
      <c r="A3" s="86" t="s">
        <v>5</v>
      </c>
      <c r="B3" s="87">
        <v>16</v>
      </c>
      <c r="C3" s="88">
        <v>441.05</v>
      </c>
      <c r="D3" s="89" t="str">
        <f>VLOOKUP(A3,[1]HilfstabellePreisblatt!$H$4:$I$37,2,0)</f>
        <v>A</v>
      </c>
    </row>
    <row r="4" spans="1:4" x14ac:dyDescent="0.2">
      <c r="A4" s="102" t="s">
        <v>201</v>
      </c>
      <c r="B4" s="87">
        <v>1</v>
      </c>
      <c r="C4" s="88">
        <v>626.16</v>
      </c>
      <c r="D4" s="103" t="s">
        <v>50</v>
      </c>
    </row>
    <row r="5" spans="1:4" x14ac:dyDescent="0.2">
      <c r="A5" s="86" t="s">
        <v>6</v>
      </c>
      <c r="B5" s="87">
        <v>1</v>
      </c>
      <c r="C5" s="88">
        <v>45.66</v>
      </c>
      <c r="D5" s="89" t="str">
        <f>VLOOKUP(A5,[1]HilfstabellePreisblatt!$H$4:$I$37,2,0)</f>
        <v>A</v>
      </c>
    </row>
    <row r="6" spans="1:4" x14ac:dyDescent="0.2">
      <c r="A6" s="86" t="s">
        <v>8</v>
      </c>
      <c r="B6" s="87">
        <v>1</v>
      </c>
      <c r="C6" s="88">
        <v>10</v>
      </c>
      <c r="D6" s="103" t="s">
        <v>50</v>
      </c>
    </row>
    <row r="7" spans="1:4" x14ac:dyDescent="0.2">
      <c r="A7" s="86" t="s">
        <v>10</v>
      </c>
      <c r="B7" s="87">
        <v>2</v>
      </c>
      <c r="C7" s="88">
        <v>14.84</v>
      </c>
      <c r="D7" s="89" t="str">
        <f>VLOOKUP(A7,[1]HilfstabellePreisblatt!$H$4:$I$37,2,0)</f>
        <v>C</v>
      </c>
    </row>
    <row r="8" spans="1:4" x14ac:dyDescent="0.2">
      <c r="A8" s="86" t="s">
        <v>14</v>
      </c>
      <c r="B8" s="87">
        <v>1</v>
      </c>
      <c r="C8" s="88">
        <v>112.89</v>
      </c>
      <c r="D8" s="89" t="str">
        <f>VLOOKUP(A8,[1]HilfstabellePreisblatt!$H$4:$I$37,2,0)</f>
        <v>F</v>
      </c>
    </row>
    <row r="9" spans="1:4" x14ac:dyDescent="0.2">
      <c r="A9" s="86" t="s">
        <v>15</v>
      </c>
      <c r="B9" s="87">
        <v>1</v>
      </c>
      <c r="C9" s="88">
        <v>3.73</v>
      </c>
      <c r="D9" s="89" t="str">
        <f>VLOOKUP(A9,[1]HilfstabellePreisblatt!$H$4:$I$37,2,0)</f>
        <v>F</v>
      </c>
    </row>
    <row r="10" spans="1:4" x14ac:dyDescent="0.2">
      <c r="A10" s="86" t="s">
        <v>16</v>
      </c>
      <c r="B10" s="87">
        <v>12</v>
      </c>
      <c r="C10" s="88">
        <v>61.34</v>
      </c>
      <c r="D10" s="89" t="str">
        <f>VLOOKUP(A10,[1]HilfstabellePreisblatt!$H$4:$I$37,2,0)</f>
        <v>D</v>
      </c>
    </row>
    <row r="11" spans="1:4" x14ac:dyDescent="0.2">
      <c r="A11" s="86" t="s">
        <v>25</v>
      </c>
      <c r="B11" s="87">
        <v>2</v>
      </c>
      <c r="C11" s="88">
        <v>6.03</v>
      </c>
      <c r="D11" s="89" t="str">
        <f>VLOOKUP(A11,[1]HilfstabellePreisblatt!$H$4:$I$37,2,0)</f>
        <v>H</v>
      </c>
    </row>
    <row r="12" spans="1:4" x14ac:dyDescent="0.2">
      <c r="A12" s="86" t="s">
        <v>27</v>
      </c>
      <c r="B12" s="87">
        <v>9</v>
      </c>
      <c r="C12" s="88">
        <v>170.88</v>
      </c>
      <c r="D12" s="89" t="str">
        <f>VLOOKUP(A12,[1]HilfstabellePreisblatt!$H$4:$I$37,2,0)</f>
        <v>B</v>
      </c>
    </row>
    <row r="13" spans="1:4" x14ac:dyDescent="0.2">
      <c r="A13" s="86" t="s">
        <v>28</v>
      </c>
      <c r="B13" s="87">
        <v>4</v>
      </c>
      <c r="C13" s="88">
        <v>36.69</v>
      </c>
      <c r="D13" s="89" t="s">
        <v>56</v>
      </c>
    </row>
    <row r="14" spans="1:4" ht="15" thickBot="1" x14ac:dyDescent="0.25">
      <c r="A14" s="90" t="s">
        <v>139</v>
      </c>
      <c r="B14" s="91">
        <f>SUM(B3:B13)</f>
        <v>50</v>
      </c>
      <c r="C14" s="92">
        <f>ROUND(SUM(C3:C13),0)</f>
        <v>1529</v>
      </c>
      <c r="D14" s="93"/>
    </row>
    <row r="15" spans="1:4" ht="15" thickTop="1" x14ac:dyDescent="0.2"/>
  </sheetData>
  <sheetProtection algorithmName="SHA-512" hashValue="39kcjPuH7r2Ze5Xo3VwKciH6vk21F3m1QI0SDSpQw+5WW2GzCwyVjzjKycF0O3KG21T20MuFOpsZKcc7sOadkQ==" saltValue="ICjX5yblPqofUpbuJ+BQQQ==" spinCount="100000" sheet="1" objects="1" scenarios="1"/>
  <mergeCells count="1">
    <mergeCell ref="A1:D1"/>
  </mergeCells>
  <pageMargins left="0.70866141732283472" right="0.70866141732283472" top="0.78740157480314965" bottom="0.78740157480314965" header="0.31496062992125984" footer="0.31496062992125984"/>
  <pageSetup paperSize="9" scale="88" fitToHeight="10" orientation="portrait" r:id="rId1"/>
  <headerFooter>
    <oddHeader>&amp;LAnlage 03: Preisblatt 
zur Ausschreibung „Unterhalts- und Glasreinigung“ für die AOK NordWest</oddHeader>
    <oddFooter>&amp;L&amp;F
&amp;A&amp;R&amp;P/&amp;N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9EAD6-6230-4F8B-B0AB-7CED8D167843}">
  <dimension ref="A1:D29"/>
  <sheetViews>
    <sheetView zoomScaleNormal="100" workbookViewId="0">
      <selection activeCell="B46" sqref="B46"/>
    </sheetView>
  </sheetViews>
  <sheetFormatPr baseColWidth="10" defaultRowHeight="12.75" x14ac:dyDescent="0.2"/>
  <cols>
    <col min="1" max="1" width="28.140625" style="99" bestFit="1" customWidth="1"/>
    <col min="2" max="2" width="23.7109375" style="99" bestFit="1" customWidth="1"/>
    <col min="3" max="3" width="10.7109375" style="99" bestFit="1" customWidth="1"/>
    <col min="4" max="4" width="15.5703125" style="99" bestFit="1" customWidth="1"/>
    <col min="5" max="16384" width="11.42578125" style="99"/>
  </cols>
  <sheetData>
    <row r="1" spans="1:4" ht="31.5" x14ac:dyDescent="0.2">
      <c r="A1" s="147" t="s">
        <v>173</v>
      </c>
      <c r="B1" s="147"/>
      <c r="C1" s="147"/>
      <c r="D1" s="147"/>
    </row>
    <row r="3" spans="1:4" ht="15" x14ac:dyDescent="0.25">
      <c r="A3"/>
      <c r="B3"/>
    </row>
    <row r="5" spans="1:4" ht="15" x14ac:dyDescent="0.25">
      <c r="A5" s="75" t="s">
        <v>192</v>
      </c>
      <c r="B5" s="75" t="s">
        <v>181</v>
      </c>
      <c r="C5"/>
      <c r="D5"/>
    </row>
    <row r="6" spans="1:4" ht="15" x14ac:dyDescent="0.25">
      <c r="A6" s="75" t="s">
        <v>166</v>
      </c>
      <c r="B6" t="s">
        <v>43</v>
      </c>
      <c r="C6" t="s">
        <v>54</v>
      </c>
      <c r="D6" t="s">
        <v>167</v>
      </c>
    </row>
    <row r="7" spans="1:4" ht="15" x14ac:dyDescent="0.25">
      <c r="A7" s="73" t="s">
        <v>193</v>
      </c>
      <c r="B7" s="79">
        <v>824.58</v>
      </c>
      <c r="C7" s="79"/>
      <c r="D7" s="79">
        <v>824.58</v>
      </c>
    </row>
    <row r="8" spans="1:4" ht="15" x14ac:dyDescent="0.25">
      <c r="A8" s="74" t="s">
        <v>168</v>
      </c>
      <c r="B8" s="79">
        <v>46.42</v>
      </c>
      <c r="C8" s="79"/>
      <c r="D8" s="79">
        <v>46.42</v>
      </c>
    </row>
    <row r="9" spans="1:4" ht="15" x14ac:dyDescent="0.25">
      <c r="A9" s="74" t="s">
        <v>195</v>
      </c>
      <c r="B9" s="79">
        <v>0.93</v>
      </c>
      <c r="C9" s="79"/>
      <c r="D9" s="79">
        <v>0.93</v>
      </c>
    </row>
    <row r="10" spans="1:4" ht="15" x14ac:dyDescent="0.25">
      <c r="A10" s="74" t="s">
        <v>171</v>
      </c>
      <c r="B10" s="79">
        <v>30.87</v>
      </c>
      <c r="C10" s="79"/>
      <c r="D10" s="79">
        <v>30.87</v>
      </c>
    </row>
    <row r="11" spans="1:4" ht="15" x14ac:dyDescent="0.25">
      <c r="A11" s="74" t="s">
        <v>172</v>
      </c>
      <c r="B11" s="79">
        <v>123.3</v>
      </c>
      <c r="C11" s="79"/>
      <c r="D11" s="79">
        <v>123.3</v>
      </c>
    </row>
    <row r="12" spans="1:4" ht="15" x14ac:dyDescent="0.25">
      <c r="A12" s="74" t="s">
        <v>169</v>
      </c>
      <c r="B12" s="79">
        <v>616.1</v>
      </c>
      <c r="C12" s="79"/>
      <c r="D12" s="79">
        <v>616.1</v>
      </c>
    </row>
    <row r="13" spans="1:4" ht="15" x14ac:dyDescent="0.25">
      <c r="A13" s="74" t="s">
        <v>196</v>
      </c>
      <c r="B13" s="79">
        <v>6.96</v>
      </c>
      <c r="C13" s="79"/>
      <c r="D13" s="79">
        <v>6.96</v>
      </c>
    </row>
    <row r="14" spans="1:4" ht="15" x14ac:dyDescent="0.25">
      <c r="A14" s="73" t="s">
        <v>194</v>
      </c>
      <c r="B14" s="79"/>
      <c r="C14" s="79">
        <v>924.98</v>
      </c>
      <c r="D14" s="79">
        <v>924.98</v>
      </c>
    </row>
    <row r="15" spans="1:4" ht="15" x14ac:dyDescent="0.25">
      <c r="A15" s="74" t="s">
        <v>168</v>
      </c>
      <c r="B15" s="79"/>
      <c r="C15" s="79">
        <v>49.52</v>
      </c>
      <c r="D15" s="79">
        <v>49.52</v>
      </c>
    </row>
    <row r="16" spans="1:4" ht="15" x14ac:dyDescent="0.25">
      <c r="A16" s="74" t="s">
        <v>170</v>
      </c>
      <c r="B16" s="79"/>
      <c r="C16" s="79">
        <v>25.28</v>
      </c>
      <c r="D16" s="79">
        <v>25.28</v>
      </c>
    </row>
    <row r="17" spans="1:4" ht="15" x14ac:dyDescent="0.25">
      <c r="A17" s="74" t="s">
        <v>171</v>
      </c>
      <c r="B17" s="79"/>
      <c r="C17" s="79">
        <v>12.56</v>
      </c>
      <c r="D17" s="79">
        <v>12.56</v>
      </c>
    </row>
    <row r="18" spans="1:4" ht="15" x14ac:dyDescent="0.25">
      <c r="A18" s="74" t="s">
        <v>172</v>
      </c>
      <c r="B18" s="79"/>
      <c r="C18" s="79">
        <v>65.05</v>
      </c>
      <c r="D18" s="79">
        <v>65.05</v>
      </c>
    </row>
    <row r="19" spans="1:4" ht="15" x14ac:dyDescent="0.25">
      <c r="A19" s="74" t="s">
        <v>183</v>
      </c>
      <c r="B19" s="79"/>
      <c r="C19" s="79">
        <v>5.89</v>
      </c>
      <c r="D19" s="79">
        <v>5.89</v>
      </c>
    </row>
    <row r="20" spans="1:4" ht="15" x14ac:dyDescent="0.25">
      <c r="A20" s="74" t="s">
        <v>169</v>
      </c>
      <c r="B20" s="79"/>
      <c r="C20" s="79">
        <v>701.69</v>
      </c>
      <c r="D20" s="79">
        <v>701.69</v>
      </c>
    </row>
    <row r="21" spans="1:4" ht="15" x14ac:dyDescent="0.25">
      <c r="A21" s="74" t="s">
        <v>197</v>
      </c>
      <c r="B21" s="79"/>
      <c r="C21" s="79">
        <v>64.989999999999995</v>
      </c>
      <c r="D21" s="79">
        <v>64.989999999999995</v>
      </c>
    </row>
    <row r="22" spans="1:4" ht="15" x14ac:dyDescent="0.25">
      <c r="A22" s="73" t="s">
        <v>167</v>
      </c>
      <c r="B22" s="79">
        <v>824.58</v>
      </c>
      <c r="C22" s="79">
        <v>924.98</v>
      </c>
      <c r="D22" s="79">
        <v>1749.56</v>
      </c>
    </row>
    <row r="23" spans="1:4" ht="15" x14ac:dyDescent="0.25">
      <c r="A23"/>
      <c r="B23"/>
      <c r="C23"/>
    </row>
    <row r="24" spans="1:4" ht="15" x14ac:dyDescent="0.25">
      <c r="A24" s="74" t="s">
        <v>182</v>
      </c>
      <c r="B24"/>
      <c r="C24"/>
    </row>
    <row r="25" spans="1:4" ht="15" x14ac:dyDescent="0.25">
      <c r="A25"/>
      <c r="B25"/>
      <c r="C25"/>
    </row>
    <row r="26" spans="1:4" ht="15" x14ac:dyDescent="0.25">
      <c r="A26"/>
      <c r="B26"/>
      <c r="C26"/>
    </row>
    <row r="27" spans="1:4" ht="15" x14ac:dyDescent="0.25">
      <c r="A27"/>
      <c r="B27"/>
      <c r="C27"/>
    </row>
    <row r="28" spans="1:4" ht="15" x14ac:dyDescent="0.25">
      <c r="A28"/>
      <c r="B28"/>
      <c r="C28"/>
    </row>
    <row r="29" spans="1:4" ht="15" x14ac:dyDescent="0.25">
      <c r="A29"/>
      <c r="B29"/>
      <c r="C29"/>
    </row>
  </sheetData>
  <sheetProtection algorithmName="SHA-512" hashValue="WsKj5HX/UcD+nn5A2Vp96dOR1uEEu73tjHEQ0Yn3/zeQlGN4TAGdIvL5SzH7JZHQkvGiZLvBeTMdrQkujlMEnw==" saltValue="sDGjR4+mTOzI5EhzOhDUbw==" spinCount="100000" sheet="1" objects="1" scenarios="1"/>
  <mergeCells count="1">
    <mergeCell ref="A1:D1"/>
  </mergeCells>
  <pageMargins left="0.7" right="0.7" top="0.78740157499999996" bottom="0.78740157499999996" header="0.3" footer="0.3"/>
  <pageSetup paperSize="9" orientation="portrait" r:id="rId2"/>
  <headerFooter>
    <oddHeader>&amp;LAnlage 03: Preisblatt 
zur Ausschreibung „Unterhalts- und Glasreinigung“ für die AOK NordWest</oddHeader>
    <oddFooter>&amp;L&amp;F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
  <sheetViews>
    <sheetView zoomScaleNormal="100" workbookViewId="0">
      <selection activeCell="C5" sqref="C5"/>
    </sheetView>
  </sheetViews>
  <sheetFormatPr baseColWidth="10" defaultColWidth="11.42578125" defaultRowHeight="14.25" x14ac:dyDescent="0.2"/>
  <cols>
    <col min="1" max="1" width="28.140625" style="38" bestFit="1" customWidth="1"/>
    <col min="2" max="2" width="32.140625" style="38" bestFit="1" customWidth="1"/>
    <col min="3" max="3" width="136.28515625" style="38" bestFit="1" customWidth="1"/>
    <col min="4" max="4" width="9.28515625" style="70" bestFit="1" customWidth="1"/>
    <col min="5" max="5" width="20.85546875" style="38" bestFit="1" customWidth="1"/>
    <col min="6" max="6" width="28.7109375" style="38" bestFit="1" customWidth="1"/>
    <col min="7" max="16384" width="11.42578125" style="38"/>
  </cols>
  <sheetData>
    <row r="1" spans="1:6" ht="15" x14ac:dyDescent="0.25">
      <c r="A1" t="s">
        <v>47</v>
      </c>
      <c r="B1" t="s">
        <v>79</v>
      </c>
      <c r="C1" t="s">
        <v>80</v>
      </c>
      <c r="D1" s="68" t="s">
        <v>81</v>
      </c>
      <c r="E1" t="s">
        <v>82</v>
      </c>
      <c r="F1" t="s">
        <v>83</v>
      </c>
    </row>
    <row r="2" spans="1:6" ht="15" x14ac:dyDescent="0.25">
      <c r="A2" s="67" t="s">
        <v>187</v>
      </c>
      <c r="B2" s="67" t="s">
        <v>5</v>
      </c>
      <c r="C2" s="82" t="s">
        <v>200</v>
      </c>
      <c r="D2" s="69">
        <v>1</v>
      </c>
      <c r="E2" s="67" t="s">
        <v>99</v>
      </c>
      <c r="F2" s="67" t="s">
        <v>199</v>
      </c>
    </row>
  </sheetData>
  <sheetProtection algorithmName="SHA-512" hashValue="0EyycJxjY1Po6MT0sDXuHdBi6o4aCqLkQ87qdwzZBABznlozYX8ROExCu20XciCqRtA1fBBmJ8hQRZEJKtAc/g==" saltValue="lO8RrukuuUbl69hyLo86TQ==" spinCount="100000" sheet="1" selectLockedCells="1"/>
  <pageMargins left="0.70866141732283472" right="0.70866141732283472" top="0.78740157480314965" bottom="0.78740157480314965" header="0.31496062992125984" footer="0.31496062992125984"/>
  <pageSetup paperSize="9" scale="51" orientation="landscape" r:id="rId1"/>
  <headerFooter>
    <oddHeader>&amp;LAnlage 03: Preisblatt 
zur Ausschreibung „Unterhalts- und Glasreinigung“ für die AOK NordWest</oddHeader>
    <oddFooter>&amp;L&amp;F
&amp;A&amp;R&amp;P/&amp;N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29"/>
  <sheetViews>
    <sheetView tabSelected="1" zoomScaleNormal="100" workbookViewId="0">
      <selection activeCell="A11" sqref="A11"/>
    </sheetView>
  </sheetViews>
  <sheetFormatPr baseColWidth="10" defaultColWidth="11.42578125" defaultRowHeight="14.25" x14ac:dyDescent="0.2"/>
  <cols>
    <col min="1" max="1" width="6.7109375" style="38" bestFit="1" customWidth="1"/>
    <col min="2" max="2" width="41.85546875" style="38" customWidth="1"/>
    <col min="3" max="5" width="9.85546875" style="38" bestFit="1" customWidth="1"/>
    <col min="6" max="6" width="31" style="38" customWidth="1"/>
    <col min="7" max="7" width="7.5703125" style="38" bestFit="1" customWidth="1"/>
    <col min="8" max="8" width="21.7109375" style="38" customWidth="1"/>
    <col min="9" max="9" width="11.28515625" style="38" bestFit="1" customWidth="1"/>
    <col min="10" max="10" width="23.42578125" style="38" bestFit="1" customWidth="1"/>
    <col min="11" max="16384" width="11.42578125" style="38"/>
  </cols>
  <sheetData>
    <row r="1" spans="1:10" ht="18" x14ac:dyDescent="0.25">
      <c r="A1" s="105" t="s">
        <v>203</v>
      </c>
      <c r="B1" s="105"/>
      <c r="C1" s="105"/>
      <c r="D1" s="105"/>
      <c r="E1" s="105"/>
      <c r="F1" s="105"/>
      <c r="G1" s="105"/>
      <c r="H1" s="105"/>
      <c r="I1" s="105"/>
      <c r="J1" s="105"/>
    </row>
    <row r="3" spans="1:10" ht="18" x14ac:dyDescent="0.25">
      <c r="A3" s="116" t="s">
        <v>134</v>
      </c>
      <c r="B3" s="116"/>
      <c r="C3" s="116"/>
      <c r="D3" s="116"/>
      <c r="E3" s="116"/>
      <c r="F3" s="116"/>
      <c r="G3" s="116"/>
      <c r="H3" s="116"/>
      <c r="I3" s="116"/>
      <c r="J3" s="116"/>
    </row>
    <row r="4" spans="1:10" x14ac:dyDescent="0.2">
      <c r="A4" s="39" t="s">
        <v>86</v>
      </c>
      <c r="B4" s="39" t="s">
        <v>47</v>
      </c>
      <c r="C4" s="39" t="s">
        <v>87</v>
      </c>
      <c r="D4" s="39" t="s">
        <v>88</v>
      </c>
      <c r="E4" s="39" t="s">
        <v>89</v>
      </c>
      <c r="F4" s="39" t="s">
        <v>129</v>
      </c>
      <c r="G4" s="39" t="s">
        <v>81</v>
      </c>
      <c r="H4" s="39" t="s">
        <v>82</v>
      </c>
      <c r="I4" s="39" t="s">
        <v>90</v>
      </c>
      <c r="J4" s="39" t="s">
        <v>128</v>
      </c>
    </row>
    <row r="5" spans="1:10" x14ac:dyDescent="0.2">
      <c r="A5" s="40">
        <v>59494</v>
      </c>
      <c r="B5" s="41" t="str">
        <f>B17</f>
        <v>Soest, Walburgerstr. 6</v>
      </c>
      <c r="C5" s="94">
        <v>11</v>
      </c>
      <c r="D5" s="95">
        <v>50</v>
      </c>
      <c r="E5" s="95">
        <v>50</v>
      </c>
      <c r="F5" s="96">
        <v>0</v>
      </c>
      <c r="G5" s="97">
        <v>5</v>
      </c>
      <c r="H5" s="41" t="str">
        <f>VLOOKUP(G5,HilfstabellePreisblatt!$K$4:$N$21,2,0)</f>
        <v>5 x wöchentlich</v>
      </c>
      <c r="I5" s="97">
        <f>VLOOKUP(G5,HilfstabellePreisblatt!$K$4:$N$21,3,0)</f>
        <v>250</v>
      </c>
      <c r="J5" s="98">
        <f>C5*F5*I5</f>
        <v>0</v>
      </c>
    </row>
    <row r="6" spans="1:10" ht="15.75" thickBot="1" x14ac:dyDescent="0.3">
      <c r="A6" s="122" t="s">
        <v>165</v>
      </c>
      <c r="B6" s="122"/>
      <c r="C6" s="122"/>
      <c r="D6" s="122"/>
      <c r="E6" s="122"/>
      <c r="F6" s="122"/>
      <c r="G6" s="122"/>
      <c r="H6" s="122"/>
      <c r="I6" s="122"/>
      <c r="J6" s="44">
        <f>SUM(J5:J5)</f>
        <v>0</v>
      </c>
    </row>
    <row r="7" spans="1:10" ht="58.5" customHeight="1" thickTop="1" x14ac:dyDescent="0.2">
      <c r="A7" s="129" t="s">
        <v>133</v>
      </c>
      <c r="B7" s="130"/>
      <c r="C7" s="130"/>
      <c r="D7" s="130"/>
      <c r="E7" s="130"/>
      <c r="F7" s="130"/>
      <c r="G7" s="130"/>
      <c r="H7" s="130"/>
      <c r="I7" s="130"/>
      <c r="J7" s="130"/>
    </row>
    <row r="8" spans="1:10" ht="15" x14ac:dyDescent="0.2">
      <c r="A8" s="80"/>
      <c r="B8" s="81"/>
      <c r="C8" s="81"/>
      <c r="D8" s="81"/>
      <c r="E8" s="81"/>
      <c r="F8" s="81"/>
      <c r="G8" s="81"/>
      <c r="H8" s="81"/>
      <c r="I8" s="81"/>
      <c r="J8" s="81"/>
    </row>
    <row r="9" spans="1:10" ht="18" x14ac:dyDescent="0.25">
      <c r="A9" s="116" t="s">
        <v>131</v>
      </c>
      <c r="B9" s="116"/>
      <c r="C9" s="116"/>
      <c r="D9" s="116"/>
      <c r="E9" s="116"/>
      <c r="F9" s="116"/>
      <c r="G9" s="116"/>
      <c r="H9" s="116"/>
      <c r="I9" s="116"/>
      <c r="J9" s="116"/>
    </row>
    <row r="10" spans="1:10" ht="102.75" customHeight="1" x14ac:dyDescent="0.2">
      <c r="A10" s="37" t="s">
        <v>86</v>
      </c>
      <c r="B10" s="37" t="s">
        <v>47</v>
      </c>
      <c r="C10" s="37" t="s">
        <v>35</v>
      </c>
      <c r="D10" s="117" t="s">
        <v>132</v>
      </c>
      <c r="E10" s="118"/>
      <c r="F10" s="36" t="s">
        <v>174</v>
      </c>
      <c r="G10" s="127" t="s">
        <v>156</v>
      </c>
      <c r="H10" s="128"/>
      <c r="I10" s="127" t="s">
        <v>157</v>
      </c>
      <c r="J10" s="128"/>
    </row>
    <row r="11" spans="1:10" x14ac:dyDescent="0.2">
      <c r="A11" s="40">
        <v>59821</v>
      </c>
      <c r="B11" s="41" t="str">
        <f>'Übersicht SW'!B4</f>
        <v>Arnsberg, Jahnstr. 5</v>
      </c>
      <c r="C11" s="46">
        <v>47</v>
      </c>
      <c r="D11" s="108">
        <f>'Übersicht SW'!D4-D12</f>
        <v>824</v>
      </c>
      <c r="E11" s="109"/>
      <c r="F11" s="42">
        <v>0</v>
      </c>
      <c r="G11" s="125">
        <v>0</v>
      </c>
      <c r="H11" s="126"/>
      <c r="I11" s="123">
        <f>G11*12</f>
        <v>0</v>
      </c>
      <c r="J11" s="124"/>
    </row>
    <row r="12" spans="1:10" ht="15" customHeight="1" x14ac:dyDescent="0.2">
      <c r="A12" s="40">
        <v>59821</v>
      </c>
      <c r="B12" s="101" t="s">
        <v>198</v>
      </c>
      <c r="C12" s="100">
        <v>3</v>
      </c>
      <c r="D12" s="108">
        <v>705</v>
      </c>
      <c r="E12" s="109"/>
      <c r="F12" s="104"/>
      <c r="G12" s="125">
        <v>0</v>
      </c>
      <c r="H12" s="126"/>
      <c r="I12" s="123">
        <f>G12*12</f>
        <v>0</v>
      </c>
      <c r="J12" s="124"/>
    </row>
    <row r="13" spans="1:10" ht="15.75" thickBot="1" x14ac:dyDescent="0.3">
      <c r="A13" s="114"/>
      <c r="B13" s="115"/>
      <c r="C13" s="43">
        <f>SUM(C11:C12)</f>
        <v>50</v>
      </c>
      <c r="D13" s="113">
        <f>SUM(D11:E12)</f>
        <v>1529</v>
      </c>
      <c r="E13" s="113"/>
      <c r="F13" s="110" t="s">
        <v>158</v>
      </c>
      <c r="G13" s="111"/>
      <c r="H13" s="112"/>
      <c r="I13" s="107">
        <f>SUM(I11:J12)</f>
        <v>0</v>
      </c>
      <c r="J13" s="107"/>
    </row>
    <row r="14" spans="1:10" ht="15" thickTop="1" x14ac:dyDescent="0.2"/>
    <row r="15" spans="1:10" ht="18" x14ac:dyDescent="0.25">
      <c r="A15" s="116" t="s">
        <v>179</v>
      </c>
      <c r="B15" s="116"/>
      <c r="C15" s="116"/>
      <c r="D15" s="116"/>
      <c r="E15" s="116"/>
      <c r="F15" s="116"/>
      <c r="G15" s="116"/>
      <c r="H15" s="116"/>
      <c r="I15" s="116"/>
      <c r="J15" s="116"/>
    </row>
    <row r="16" spans="1:10" ht="89.25" customHeight="1" x14ac:dyDescent="0.2">
      <c r="A16" s="37" t="s">
        <v>86</v>
      </c>
      <c r="B16" s="37" t="s">
        <v>47</v>
      </c>
      <c r="C16" s="37" t="s">
        <v>35</v>
      </c>
      <c r="D16" s="117" t="s">
        <v>132</v>
      </c>
      <c r="E16" s="118"/>
      <c r="F16" s="76" t="s">
        <v>180</v>
      </c>
      <c r="G16" s="36" t="s">
        <v>176</v>
      </c>
      <c r="H16" s="36" t="s">
        <v>177</v>
      </c>
      <c r="I16" s="119" t="s">
        <v>178</v>
      </c>
      <c r="J16" s="120"/>
    </row>
    <row r="17" spans="1:10" x14ac:dyDescent="0.2">
      <c r="A17" s="40">
        <v>59494</v>
      </c>
      <c r="B17" s="41" t="str">
        <f>'Übersicht SW'!B5</f>
        <v>Soest, Walburgerstr. 6</v>
      </c>
      <c r="C17" s="46">
        <v>42</v>
      </c>
      <c r="D17" s="108">
        <f>'Übersicht SW'!F5</f>
        <v>827</v>
      </c>
      <c r="E17" s="109"/>
      <c r="F17" s="77">
        <v>0</v>
      </c>
      <c r="G17" s="78">
        <v>45</v>
      </c>
      <c r="H17" s="42">
        <v>0</v>
      </c>
      <c r="I17" s="121">
        <f>F17*G17*H17</f>
        <v>0</v>
      </c>
      <c r="J17" s="121"/>
    </row>
    <row r="18" spans="1:10" ht="15.75" thickBot="1" x14ac:dyDescent="0.3">
      <c r="A18" s="115" t="s">
        <v>130</v>
      </c>
      <c r="B18" s="115"/>
      <c r="C18" s="43">
        <f>SUM(C17:C17)</f>
        <v>42</v>
      </c>
      <c r="D18" s="113">
        <f>SUM(D17:E17)</f>
        <v>827</v>
      </c>
      <c r="E18" s="113"/>
      <c r="F18" s="110" t="s">
        <v>159</v>
      </c>
      <c r="G18" s="111"/>
      <c r="H18" s="112"/>
      <c r="I18" s="107">
        <f>SUM(I17)</f>
        <v>0</v>
      </c>
      <c r="J18" s="107"/>
    </row>
    <row r="19" spans="1:10" ht="15" thickTop="1" x14ac:dyDescent="0.2"/>
    <row r="20" spans="1:10" x14ac:dyDescent="0.2">
      <c r="A20" s="106" t="str">
        <f>"Preisblatt "&amp;Deckblatt!B8</f>
        <v>Preisblatt Stand: 15.09.2016</v>
      </c>
      <c r="B20" s="106"/>
      <c r="C20" s="106"/>
      <c r="D20" s="106"/>
      <c r="F20" s="134" t="str">
        <f>A6</f>
        <v>Optional - Summe Spuckschutz Netto pro Jahr =&gt;</v>
      </c>
      <c r="G20" s="134"/>
      <c r="H20" s="134"/>
      <c r="I20" s="134"/>
      <c r="J20" s="45">
        <f>J6</f>
        <v>0</v>
      </c>
    </row>
    <row r="21" spans="1:10" x14ac:dyDescent="0.2">
      <c r="A21" s="106"/>
      <c r="B21" s="106"/>
      <c r="C21" s="106"/>
      <c r="D21" s="106"/>
      <c r="F21" s="134" t="str">
        <f>F13</f>
        <v>Summe Reinigungspauschale Netto pro Jahr =&gt;</v>
      </c>
      <c r="G21" s="134"/>
      <c r="H21" s="134"/>
      <c r="I21" s="134"/>
      <c r="J21" s="45">
        <f>I13</f>
        <v>0</v>
      </c>
    </row>
    <row r="22" spans="1:10" x14ac:dyDescent="0.2">
      <c r="A22" s="106"/>
      <c r="B22" s="106"/>
      <c r="C22" s="106"/>
      <c r="D22" s="106"/>
      <c r="F22" s="136" t="str">
        <f>F18</f>
        <v>Optional - Summe Vertretungspauschale Netto pro Jahr =&gt;</v>
      </c>
      <c r="G22" s="136"/>
      <c r="H22" s="136"/>
      <c r="I22" s="136"/>
      <c r="J22" s="45">
        <f>I18</f>
        <v>0</v>
      </c>
    </row>
    <row r="23" spans="1:10" ht="15.75" thickBot="1" x14ac:dyDescent="0.3">
      <c r="A23" s="106"/>
      <c r="B23" s="106"/>
      <c r="C23" s="106"/>
      <c r="D23" s="106"/>
      <c r="F23" s="135" t="s">
        <v>140</v>
      </c>
      <c r="G23" s="135"/>
      <c r="H23" s="135"/>
      <c r="I23" s="135"/>
      <c r="J23" s="44">
        <f>SUM(J20:J22)</f>
        <v>0</v>
      </c>
    </row>
    <row r="24" spans="1:10" ht="15" thickTop="1" x14ac:dyDescent="0.2"/>
    <row r="25" spans="1:10" ht="15" x14ac:dyDescent="0.25">
      <c r="A25" s="133" t="s">
        <v>135</v>
      </c>
      <c r="B25" s="133"/>
      <c r="C25" s="133"/>
      <c r="D25" s="133"/>
      <c r="E25" s="138"/>
      <c r="F25" s="133" t="s">
        <v>136</v>
      </c>
      <c r="G25" s="133"/>
      <c r="H25" s="133"/>
      <c r="I25" s="133"/>
      <c r="J25" s="133"/>
    </row>
    <row r="26" spans="1:10" ht="30" customHeight="1" x14ac:dyDescent="0.2">
      <c r="A26" s="139" t="s">
        <v>137</v>
      </c>
      <c r="B26" s="139"/>
      <c r="C26" s="139"/>
      <c r="D26" s="139"/>
      <c r="E26" s="138"/>
      <c r="F26" s="132" t="s">
        <v>184</v>
      </c>
      <c r="G26" s="131" t="s">
        <v>185</v>
      </c>
      <c r="H26" s="131"/>
      <c r="I26" s="131"/>
      <c r="J26" s="131"/>
    </row>
    <row r="27" spans="1:10" ht="30" customHeight="1" x14ac:dyDescent="0.2">
      <c r="A27" s="137"/>
      <c r="B27" s="137"/>
      <c r="C27" s="137"/>
      <c r="D27" s="137"/>
      <c r="E27" s="138"/>
      <c r="F27" s="132"/>
      <c r="G27" s="131"/>
      <c r="H27" s="131"/>
      <c r="I27" s="131"/>
      <c r="J27" s="131"/>
    </row>
    <row r="28" spans="1:10" ht="30" customHeight="1" x14ac:dyDescent="0.2">
      <c r="A28" s="139" t="s">
        <v>138</v>
      </c>
      <c r="B28" s="139"/>
      <c r="C28" s="139"/>
      <c r="D28" s="139"/>
      <c r="E28" s="138"/>
      <c r="F28" s="132"/>
      <c r="G28" s="131"/>
      <c r="H28" s="131"/>
      <c r="I28" s="131"/>
      <c r="J28" s="131"/>
    </row>
    <row r="29" spans="1:10" ht="30" customHeight="1" x14ac:dyDescent="0.2">
      <c r="A29" s="137"/>
      <c r="B29" s="137"/>
      <c r="C29" s="137"/>
      <c r="D29" s="137"/>
      <c r="E29" s="138"/>
      <c r="F29" s="132"/>
      <c r="G29" s="131"/>
      <c r="H29" s="131"/>
      <c r="I29" s="131"/>
      <c r="J29" s="131"/>
    </row>
  </sheetData>
  <sheetProtection algorithmName="SHA-512" hashValue="pef01PW2tMRV5xqpSqfUOj7zKNp3O4hbx2L56+7mOlb7nnUh7O0MiYcPkqovKtw4+WUce+B/y4cBo/dXlR6HJg==" saltValue="udDbe3ayn0lJb5xfPEyC1Q==" spinCount="100000" sheet="1" selectLockedCells="1"/>
  <mergeCells count="41">
    <mergeCell ref="D12:E12"/>
    <mergeCell ref="I12:J12"/>
    <mergeCell ref="G12:H12"/>
    <mergeCell ref="G26:J29"/>
    <mergeCell ref="F26:F29"/>
    <mergeCell ref="F25:J25"/>
    <mergeCell ref="F20:I20"/>
    <mergeCell ref="F21:I21"/>
    <mergeCell ref="F23:I23"/>
    <mergeCell ref="F22:I22"/>
    <mergeCell ref="A27:D27"/>
    <mergeCell ref="A29:D29"/>
    <mergeCell ref="A25:D25"/>
    <mergeCell ref="E25:E29"/>
    <mergeCell ref="A26:D26"/>
    <mergeCell ref="A28:D28"/>
    <mergeCell ref="A6:I6"/>
    <mergeCell ref="D11:E11"/>
    <mergeCell ref="I11:J11"/>
    <mergeCell ref="G11:H11"/>
    <mergeCell ref="G10:H10"/>
    <mergeCell ref="I10:J10"/>
    <mergeCell ref="A7:J7"/>
    <mergeCell ref="D10:E10"/>
    <mergeCell ref="A9:J9"/>
    <mergeCell ref="A1:J1"/>
    <mergeCell ref="A20:D23"/>
    <mergeCell ref="I18:J18"/>
    <mergeCell ref="D17:E17"/>
    <mergeCell ref="F13:H13"/>
    <mergeCell ref="I13:J13"/>
    <mergeCell ref="D13:E13"/>
    <mergeCell ref="A13:B13"/>
    <mergeCell ref="A15:J15"/>
    <mergeCell ref="D16:E16"/>
    <mergeCell ref="I16:J16"/>
    <mergeCell ref="A18:B18"/>
    <mergeCell ref="D18:E18"/>
    <mergeCell ref="F18:H18"/>
    <mergeCell ref="I17:J17"/>
    <mergeCell ref="A3:J3"/>
  </mergeCells>
  <dataValidations count="4">
    <dataValidation type="whole" allowBlank="1" showInputMessage="1" showErrorMessage="1" error="00000 bis 99999" sqref="D5:E5 A17 A5 A11:A12" xr:uid="{00000000-0002-0000-0700-000000000000}">
      <formula1>0</formula1>
      <formula2>99999</formula2>
    </dataValidation>
    <dataValidation type="whole" allowBlank="1" showInputMessage="1" showErrorMessage="1" sqref="C5" xr:uid="{00000000-0002-0000-0700-000001000000}">
      <formula1>0</formula1>
      <formula2>99999</formula2>
    </dataValidation>
    <dataValidation type="custom" allowBlank="1" showInputMessage="1" showErrorMessage="1" error="max 2 Nachkommastellen" prompt="max 2 Nachkommestellen" sqref="F5" xr:uid="{00000000-0002-0000-0700-000002000000}">
      <formula1>ROUND(F5,2)=F5</formula1>
    </dataValidation>
    <dataValidation type="custom" allowBlank="1" showInputMessage="1" showErrorMessage="1" error="max 2 Nachkommastellen" prompt="max 2 Nachkommastellen" sqref="F17 H17 F11:G12" xr:uid="{00000000-0002-0000-0700-000003000000}">
      <formula1>ROUND(F11,2)=F11</formula1>
    </dataValidation>
  </dataValidations>
  <pageMargins left="0.70866141732283472" right="0.70866141732283472" top="0.78740157480314965" bottom="0.78740157480314965" header="0.31496062992125984" footer="0.31496062992125984"/>
  <pageSetup paperSize="9" scale="77" fitToHeight="100" orientation="landscape" r:id="rId1"/>
  <headerFooter>
    <oddHeader>&amp;LAnlage 03: Preisblatt 
zur Ausschreibung „Unterhalts- und Glasreinigung“ für die AOK NordWest</oddHeader>
    <oddFooter>&amp;L&amp;F
&amp;A&amp;R&amp;P/&amp;N</oddFooter>
  </headerFooter>
  <rowBreaks count="1" manualBreakCount="1">
    <brk id="1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U44"/>
  <sheetViews>
    <sheetView zoomScaleNormal="100" workbookViewId="0">
      <selection activeCell="E23" sqref="E23"/>
    </sheetView>
  </sheetViews>
  <sheetFormatPr baseColWidth="10" defaultColWidth="8.85546875" defaultRowHeight="15" x14ac:dyDescent="0.25"/>
  <cols>
    <col min="1" max="1" width="12.42578125" style="18" bestFit="1" customWidth="1"/>
    <col min="2" max="2" width="8.5703125" style="19" bestFit="1" customWidth="1"/>
    <col min="3" max="3" width="8.85546875" style="18"/>
    <col min="4" max="4" width="15.140625" style="18" bestFit="1" customWidth="1"/>
    <col min="5" max="5" width="8.85546875" style="18"/>
    <col min="6" max="6" width="14" style="18" bestFit="1" customWidth="1"/>
    <col min="7" max="7" width="8.85546875" style="18"/>
    <col min="8" max="8" width="83.28515625" style="18" bestFit="1" customWidth="1"/>
    <col min="9" max="10" width="8.85546875" style="18"/>
    <col min="11" max="11" width="6.5703125" style="18" bestFit="1" customWidth="1"/>
    <col min="12" max="12" width="23.85546875" style="18" bestFit="1" customWidth="1"/>
    <col min="13" max="13" width="10" style="18" bestFit="1" customWidth="1"/>
    <col min="14" max="14" width="6.85546875" style="18" bestFit="1" customWidth="1"/>
    <col min="15" max="15" width="3.5703125" style="18" bestFit="1" customWidth="1"/>
    <col min="16" max="16" width="2.7109375" style="18" bestFit="1" customWidth="1"/>
    <col min="17" max="17" width="3" style="18" bestFit="1" customWidth="1"/>
    <col min="18" max="18" width="3.28515625" style="18" bestFit="1" customWidth="1"/>
    <col min="19" max="19" width="2.7109375" style="18" bestFit="1" customWidth="1"/>
    <col min="20" max="21" width="3.28515625" style="18" bestFit="1" customWidth="1"/>
    <col min="22" max="16384" width="8.85546875" style="18"/>
  </cols>
  <sheetData>
    <row r="1" spans="1:21" x14ac:dyDescent="0.25">
      <c r="A1" s="148" t="s">
        <v>38</v>
      </c>
      <c r="B1" s="148"/>
      <c r="D1" s="149" t="s">
        <v>39</v>
      </c>
      <c r="E1" s="149"/>
      <c r="F1" s="149"/>
      <c r="H1" s="148" t="s">
        <v>40</v>
      </c>
      <c r="I1" s="148"/>
      <c r="K1" s="151" t="s">
        <v>127</v>
      </c>
      <c r="L1" s="151"/>
      <c r="M1" s="151"/>
      <c r="N1" s="151"/>
      <c r="O1" s="151"/>
      <c r="P1" s="151"/>
      <c r="Q1" s="151"/>
      <c r="R1" s="151"/>
      <c r="S1" s="151"/>
      <c r="T1" s="151"/>
      <c r="U1" s="151"/>
    </row>
    <row r="2" spans="1:21" ht="0.95" customHeight="1" x14ac:dyDescent="0.25">
      <c r="D2" s="20"/>
      <c r="E2" s="20"/>
      <c r="F2" s="20"/>
    </row>
    <row r="3" spans="1:21" x14ac:dyDescent="0.25">
      <c r="A3" s="21" t="s">
        <v>41</v>
      </c>
      <c r="B3" s="22" t="s">
        <v>42</v>
      </c>
      <c r="D3" s="23" t="s">
        <v>43</v>
      </c>
      <c r="E3" s="20"/>
      <c r="F3" s="23" t="s">
        <v>44</v>
      </c>
      <c r="H3" s="24" t="s">
        <v>45</v>
      </c>
      <c r="I3" s="24" t="s">
        <v>46</v>
      </c>
      <c r="K3" s="28" t="s">
        <v>81</v>
      </c>
      <c r="L3" s="29" t="s">
        <v>82</v>
      </c>
      <c r="M3" s="28" t="s">
        <v>90</v>
      </c>
      <c r="N3" s="28" t="s">
        <v>91</v>
      </c>
      <c r="O3" s="28" t="s">
        <v>92</v>
      </c>
      <c r="P3" s="28" t="s">
        <v>93</v>
      </c>
      <c r="Q3" s="28" t="s">
        <v>94</v>
      </c>
      <c r="R3" s="28" t="s">
        <v>95</v>
      </c>
      <c r="S3" s="28" t="s">
        <v>96</v>
      </c>
      <c r="T3" s="28" t="s">
        <v>97</v>
      </c>
      <c r="U3" s="28" t="s">
        <v>98</v>
      </c>
    </row>
    <row r="4" spans="1:21" x14ac:dyDescent="0.25">
      <c r="A4" s="25">
        <v>10</v>
      </c>
      <c r="B4" s="26" t="s">
        <v>48</v>
      </c>
      <c r="D4" s="27" t="s">
        <v>49</v>
      </c>
      <c r="E4" s="20"/>
      <c r="F4" s="27" t="s">
        <v>49</v>
      </c>
      <c r="H4" s="47" t="s">
        <v>5</v>
      </c>
      <c r="I4" s="48" t="s">
        <v>50</v>
      </c>
      <c r="K4" s="30">
        <v>1</v>
      </c>
      <c r="L4" s="31" t="s">
        <v>99</v>
      </c>
      <c r="M4" s="30">
        <v>52</v>
      </c>
      <c r="N4" s="30">
        <v>1</v>
      </c>
      <c r="O4" s="32" t="s">
        <v>100</v>
      </c>
      <c r="P4" s="32" t="s">
        <v>100</v>
      </c>
      <c r="Q4" s="32" t="s">
        <v>101</v>
      </c>
      <c r="R4" s="32" t="s">
        <v>100</v>
      </c>
      <c r="S4" s="32" t="s">
        <v>100</v>
      </c>
      <c r="T4" s="32" t="s">
        <v>100</v>
      </c>
      <c r="U4" s="32" t="s">
        <v>100</v>
      </c>
    </row>
    <row r="5" spans="1:21" x14ac:dyDescent="0.25">
      <c r="A5" s="25">
        <f>A4+5</f>
        <v>15</v>
      </c>
      <c r="B5" s="26" t="s">
        <v>52</v>
      </c>
      <c r="D5" s="27" t="s">
        <v>51</v>
      </c>
      <c r="E5" s="20"/>
      <c r="F5" s="27" t="s">
        <v>51</v>
      </c>
      <c r="H5" s="49" t="s">
        <v>32</v>
      </c>
      <c r="I5" s="50" t="s">
        <v>50</v>
      </c>
      <c r="K5" s="30">
        <v>2</v>
      </c>
      <c r="L5" s="31" t="s">
        <v>102</v>
      </c>
      <c r="M5" s="30">
        <v>104</v>
      </c>
      <c r="N5" s="30">
        <v>1</v>
      </c>
      <c r="O5" s="32" t="s">
        <v>100</v>
      </c>
      <c r="P5" s="32" t="s">
        <v>101</v>
      </c>
      <c r="Q5" s="32" t="s">
        <v>100</v>
      </c>
      <c r="R5" s="32" t="s">
        <v>101</v>
      </c>
      <c r="S5" s="32" t="s">
        <v>100</v>
      </c>
      <c r="T5" s="32" t="s">
        <v>100</v>
      </c>
      <c r="U5" s="32" t="s">
        <v>100</v>
      </c>
    </row>
    <row r="6" spans="1:21" x14ac:dyDescent="0.25">
      <c r="A6" s="25">
        <f t="shared" ref="A6:A20" si="0">A5+5</f>
        <v>20</v>
      </c>
      <c r="B6" s="26" t="s">
        <v>53</v>
      </c>
      <c r="D6" s="27" t="s">
        <v>54</v>
      </c>
      <c r="E6" s="20"/>
      <c r="F6" s="20"/>
      <c r="H6" s="47" t="s">
        <v>6</v>
      </c>
      <c r="I6" s="48" t="s">
        <v>50</v>
      </c>
      <c r="K6" s="30">
        <v>2.5</v>
      </c>
      <c r="L6" s="31" t="s">
        <v>103</v>
      </c>
      <c r="M6" s="30">
        <v>125.5</v>
      </c>
      <c r="N6" s="30">
        <v>1</v>
      </c>
      <c r="O6" s="32" t="s">
        <v>101</v>
      </c>
      <c r="P6" s="32" t="s">
        <v>100</v>
      </c>
      <c r="Q6" s="32" t="s">
        <v>101</v>
      </c>
      <c r="R6" s="32" t="s">
        <v>100</v>
      </c>
      <c r="S6" s="32" t="s">
        <v>101</v>
      </c>
      <c r="T6" s="32" t="s">
        <v>100</v>
      </c>
      <c r="U6" s="32" t="s">
        <v>100</v>
      </c>
    </row>
    <row r="7" spans="1:21" x14ac:dyDescent="0.25">
      <c r="A7" s="25">
        <f t="shared" si="0"/>
        <v>25</v>
      </c>
      <c r="B7" s="26" t="s">
        <v>55</v>
      </c>
      <c r="E7" s="20"/>
      <c r="F7" s="20"/>
      <c r="H7" s="49" t="s">
        <v>7</v>
      </c>
      <c r="I7" s="50" t="s">
        <v>50</v>
      </c>
      <c r="K7" s="30">
        <v>3</v>
      </c>
      <c r="L7" s="31" t="s">
        <v>104</v>
      </c>
      <c r="M7" s="30">
        <v>150</v>
      </c>
      <c r="N7" s="30">
        <v>1</v>
      </c>
      <c r="O7" s="32" t="s">
        <v>101</v>
      </c>
      <c r="P7" s="32" t="s">
        <v>100</v>
      </c>
      <c r="Q7" s="32" t="s">
        <v>101</v>
      </c>
      <c r="R7" s="32" t="s">
        <v>100</v>
      </c>
      <c r="S7" s="32" t="s">
        <v>101</v>
      </c>
      <c r="T7" s="32" t="s">
        <v>100</v>
      </c>
      <c r="U7" s="32" t="s">
        <v>100</v>
      </c>
    </row>
    <row r="8" spans="1:21" x14ac:dyDescent="0.25">
      <c r="A8" s="25">
        <f t="shared" si="0"/>
        <v>30</v>
      </c>
      <c r="B8" s="26" t="s">
        <v>57</v>
      </c>
      <c r="H8" s="47" t="s">
        <v>142</v>
      </c>
      <c r="I8" s="48" t="s">
        <v>50</v>
      </c>
      <c r="K8" s="30">
        <v>4</v>
      </c>
      <c r="L8" s="31" t="s">
        <v>105</v>
      </c>
      <c r="M8" s="30">
        <v>200</v>
      </c>
      <c r="N8" s="30">
        <v>1</v>
      </c>
      <c r="O8" s="32" t="s">
        <v>101</v>
      </c>
      <c r="P8" s="32" t="s">
        <v>101</v>
      </c>
      <c r="Q8" s="32" t="s">
        <v>101</v>
      </c>
      <c r="R8" s="32" t="s">
        <v>101</v>
      </c>
      <c r="S8" s="32" t="s">
        <v>100</v>
      </c>
      <c r="T8" s="32" t="s">
        <v>100</v>
      </c>
      <c r="U8" s="32" t="s">
        <v>100</v>
      </c>
    </row>
    <row r="9" spans="1:21" x14ac:dyDescent="0.25">
      <c r="A9" s="25">
        <f t="shared" si="0"/>
        <v>35</v>
      </c>
      <c r="B9" s="26" t="s">
        <v>58</v>
      </c>
      <c r="H9" s="49" t="s">
        <v>8</v>
      </c>
      <c r="I9" s="50" t="s">
        <v>50</v>
      </c>
      <c r="K9" s="30">
        <v>5</v>
      </c>
      <c r="L9" s="31" t="s">
        <v>106</v>
      </c>
      <c r="M9" s="30">
        <v>250</v>
      </c>
      <c r="N9" s="30">
        <v>1</v>
      </c>
      <c r="O9" s="32" t="s">
        <v>101</v>
      </c>
      <c r="P9" s="32" t="s">
        <v>101</v>
      </c>
      <c r="Q9" s="32" t="s">
        <v>101</v>
      </c>
      <c r="R9" s="32" t="s">
        <v>101</v>
      </c>
      <c r="S9" s="32" t="s">
        <v>101</v>
      </c>
      <c r="T9" s="32" t="s">
        <v>100</v>
      </c>
      <c r="U9" s="32" t="s">
        <v>100</v>
      </c>
    </row>
    <row r="10" spans="1:21" x14ac:dyDescent="0.25">
      <c r="A10" s="25">
        <f t="shared" si="0"/>
        <v>40</v>
      </c>
      <c r="B10" s="26" t="s">
        <v>59</v>
      </c>
      <c r="H10" s="47" t="s">
        <v>13</v>
      </c>
      <c r="I10" s="48" t="s">
        <v>50</v>
      </c>
      <c r="K10" s="30">
        <v>6</v>
      </c>
      <c r="L10" s="31" t="s">
        <v>107</v>
      </c>
      <c r="M10" s="30">
        <v>301</v>
      </c>
      <c r="N10" s="30">
        <v>1</v>
      </c>
      <c r="O10" s="32" t="s">
        <v>101</v>
      </c>
      <c r="P10" s="32" t="s">
        <v>101</v>
      </c>
      <c r="Q10" s="32" t="s">
        <v>101</v>
      </c>
      <c r="R10" s="32" t="s">
        <v>101</v>
      </c>
      <c r="S10" s="32" t="s">
        <v>101</v>
      </c>
      <c r="T10" s="32" t="s">
        <v>101</v>
      </c>
      <c r="U10" s="32" t="s">
        <v>100</v>
      </c>
    </row>
    <row r="11" spans="1:21" x14ac:dyDescent="0.25">
      <c r="A11" s="25">
        <f t="shared" si="0"/>
        <v>45</v>
      </c>
      <c r="B11" s="26" t="s">
        <v>61</v>
      </c>
      <c r="H11" s="49" t="s">
        <v>27</v>
      </c>
      <c r="I11" s="50" t="s">
        <v>56</v>
      </c>
      <c r="K11" s="30">
        <v>7</v>
      </c>
      <c r="L11" s="31" t="s">
        <v>108</v>
      </c>
      <c r="M11" s="30">
        <v>365</v>
      </c>
      <c r="N11" s="30">
        <v>1</v>
      </c>
      <c r="O11" s="32" t="s">
        <v>101</v>
      </c>
      <c r="P11" s="32" t="s">
        <v>101</v>
      </c>
      <c r="Q11" s="32" t="s">
        <v>101</v>
      </c>
      <c r="R11" s="32" t="s">
        <v>101</v>
      </c>
      <c r="S11" s="32" t="s">
        <v>101</v>
      </c>
      <c r="T11" s="32" t="s">
        <v>101</v>
      </c>
      <c r="U11" s="32" t="s">
        <v>101</v>
      </c>
    </row>
    <row r="12" spans="1:21" x14ac:dyDescent="0.25">
      <c r="A12" s="25">
        <f t="shared" si="0"/>
        <v>50</v>
      </c>
      <c r="B12" s="26" t="s">
        <v>63</v>
      </c>
      <c r="H12" s="47" t="s">
        <v>28</v>
      </c>
      <c r="I12" s="48" t="s">
        <v>56</v>
      </c>
      <c r="K12" s="30">
        <v>10</v>
      </c>
      <c r="L12" s="31" t="s">
        <v>109</v>
      </c>
      <c r="M12" s="30">
        <v>250</v>
      </c>
      <c r="N12" s="30">
        <v>2</v>
      </c>
      <c r="O12" s="32" t="s">
        <v>101</v>
      </c>
      <c r="P12" s="32" t="s">
        <v>101</v>
      </c>
      <c r="Q12" s="32" t="s">
        <v>101</v>
      </c>
      <c r="R12" s="32" t="s">
        <v>101</v>
      </c>
      <c r="S12" s="32" t="s">
        <v>101</v>
      </c>
      <c r="T12" s="32" t="s">
        <v>100</v>
      </c>
      <c r="U12" s="32" t="s">
        <v>100</v>
      </c>
    </row>
    <row r="13" spans="1:21" x14ac:dyDescent="0.25">
      <c r="A13" s="25">
        <f t="shared" si="0"/>
        <v>55</v>
      </c>
      <c r="B13" s="26" t="s">
        <v>66</v>
      </c>
      <c r="H13" s="49" t="s">
        <v>10</v>
      </c>
      <c r="I13" s="50" t="s">
        <v>60</v>
      </c>
      <c r="K13" s="30" t="s">
        <v>110</v>
      </c>
      <c r="L13" s="31" t="s">
        <v>111</v>
      </c>
      <c r="M13" s="30">
        <v>0</v>
      </c>
      <c r="N13" s="30">
        <v>1</v>
      </c>
      <c r="O13" s="32" t="s">
        <v>100</v>
      </c>
      <c r="P13" s="32" t="s">
        <v>100</v>
      </c>
      <c r="Q13" s="32" t="s">
        <v>100</v>
      </c>
      <c r="R13" s="32" t="s">
        <v>100</v>
      </c>
      <c r="S13" s="32" t="s">
        <v>100</v>
      </c>
      <c r="T13" s="32" t="s">
        <v>100</v>
      </c>
      <c r="U13" s="32" t="s">
        <v>100</v>
      </c>
    </row>
    <row r="14" spans="1:21" x14ac:dyDescent="0.25">
      <c r="A14" s="25">
        <f t="shared" si="0"/>
        <v>60</v>
      </c>
      <c r="B14" s="26" t="s">
        <v>67</v>
      </c>
      <c r="H14" s="47" t="s">
        <v>16</v>
      </c>
      <c r="I14" s="48" t="s">
        <v>62</v>
      </c>
      <c r="K14" s="30" t="s">
        <v>112</v>
      </c>
      <c r="L14" s="31" t="s">
        <v>113</v>
      </c>
      <c r="M14" s="30">
        <v>0</v>
      </c>
      <c r="N14" s="30">
        <v>1</v>
      </c>
      <c r="O14" s="32" t="s">
        <v>100</v>
      </c>
      <c r="P14" s="32" t="s">
        <v>100</v>
      </c>
      <c r="Q14" s="32" t="s">
        <v>100</v>
      </c>
      <c r="R14" s="32" t="s">
        <v>100</v>
      </c>
      <c r="S14" s="32" t="s">
        <v>100</v>
      </c>
      <c r="T14" s="32" t="s">
        <v>100</v>
      </c>
      <c r="U14" s="32" t="s">
        <v>100</v>
      </c>
    </row>
    <row r="15" spans="1:21" x14ac:dyDescent="0.25">
      <c r="A15" s="25">
        <f t="shared" si="0"/>
        <v>65</v>
      </c>
      <c r="B15" s="26" t="s">
        <v>68</v>
      </c>
      <c r="H15" s="49" t="s">
        <v>17</v>
      </c>
      <c r="I15" s="50" t="s">
        <v>62</v>
      </c>
      <c r="K15" s="30" t="s">
        <v>114</v>
      </c>
      <c r="L15" s="31" t="s">
        <v>115</v>
      </c>
      <c r="M15" s="30">
        <v>1</v>
      </c>
      <c r="N15" s="30">
        <v>1</v>
      </c>
      <c r="O15" s="32" t="s">
        <v>100</v>
      </c>
      <c r="P15" s="32" t="s">
        <v>100</v>
      </c>
      <c r="Q15" s="32" t="s">
        <v>101</v>
      </c>
      <c r="R15" s="32" t="s">
        <v>100</v>
      </c>
      <c r="S15" s="32" t="s">
        <v>100</v>
      </c>
      <c r="T15" s="32" t="s">
        <v>100</v>
      </c>
      <c r="U15" s="32" t="s">
        <v>100</v>
      </c>
    </row>
    <row r="16" spans="1:21" x14ac:dyDescent="0.25">
      <c r="A16" s="25">
        <f t="shared" si="0"/>
        <v>70</v>
      </c>
      <c r="B16" s="26" t="s">
        <v>69</v>
      </c>
      <c r="H16" s="47" t="s">
        <v>64</v>
      </c>
      <c r="I16" s="48" t="s">
        <v>65</v>
      </c>
      <c r="K16" s="30" t="s">
        <v>116</v>
      </c>
      <c r="L16" s="31" t="s">
        <v>117</v>
      </c>
      <c r="M16" s="30">
        <v>2</v>
      </c>
      <c r="N16" s="30">
        <v>1</v>
      </c>
      <c r="O16" s="32" t="s">
        <v>100</v>
      </c>
      <c r="P16" s="32" t="s">
        <v>100</v>
      </c>
      <c r="Q16" s="32" t="s">
        <v>101</v>
      </c>
      <c r="R16" s="32" t="s">
        <v>100</v>
      </c>
      <c r="S16" s="32" t="s">
        <v>100</v>
      </c>
      <c r="T16" s="32" t="s">
        <v>100</v>
      </c>
      <c r="U16" s="32" t="s">
        <v>100</v>
      </c>
    </row>
    <row r="17" spans="1:21" x14ac:dyDescent="0.25">
      <c r="A17" s="25">
        <f t="shared" si="0"/>
        <v>75</v>
      </c>
      <c r="B17" s="26" t="s">
        <v>70</v>
      </c>
      <c r="H17" s="49" t="s">
        <v>31</v>
      </c>
      <c r="I17" s="50" t="s">
        <v>65</v>
      </c>
      <c r="K17" s="30" t="s">
        <v>118</v>
      </c>
      <c r="L17" s="31" t="s">
        <v>119</v>
      </c>
      <c r="M17" s="30">
        <v>3</v>
      </c>
      <c r="N17" s="30">
        <v>1</v>
      </c>
      <c r="O17" s="32" t="s">
        <v>100</v>
      </c>
      <c r="P17" s="32" t="s">
        <v>100</v>
      </c>
      <c r="Q17" s="32" t="s">
        <v>101</v>
      </c>
      <c r="R17" s="32" t="s">
        <v>100</v>
      </c>
      <c r="S17" s="32" t="s">
        <v>100</v>
      </c>
      <c r="T17" s="32" t="s">
        <v>100</v>
      </c>
      <c r="U17" s="32" t="s">
        <v>100</v>
      </c>
    </row>
    <row r="18" spans="1:21" x14ac:dyDescent="0.25">
      <c r="A18" s="25">
        <f t="shared" si="0"/>
        <v>80</v>
      </c>
      <c r="B18" s="26" t="s">
        <v>72</v>
      </c>
      <c r="H18" s="47" t="s">
        <v>143</v>
      </c>
      <c r="I18" s="48" t="s">
        <v>65</v>
      </c>
      <c r="K18" s="30" t="s">
        <v>120</v>
      </c>
      <c r="L18" s="31" t="s">
        <v>121</v>
      </c>
      <c r="M18" s="30">
        <v>4</v>
      </c>
      <c r="N18" s="30">
        <v>1</v>
      </c>
      <c r="O18" s="32" t="s">
        <v>100</v>
      </c>
      <c r="P18" s="32" t="s">
        <v>100</v>
      </c>
      <c r="Q18" s="32" t="s">
        <v>101</v>
      </c>
      <c r="R18" s="32" t="s">
        <v>100</v>
      </c>
      <c r="S18" s="32" t="s">
        <v>100</v>
      </c>
      <c r="T18" s="32" t="s">
        <v>100</v>
      </c>
      <c r="U18" s="32" t="s">
        <v>100</v>
      </c>
    </row>
    <row r="19" spans="1:21" x14ac:dyDescent="0.25">
      <c r="A19" s="25">
        <f t="shared" si="0"/>
        <v>85</v>
      </c>
      <c r="B19" s="26" t="s">
        <v>74</v>
      </c>
      <c r="H19" s="49" t="s">
        <v>14</v>
      </c>
      <c r="I19" s="50" t="s">
        <v>71</v>
      </c>
      <c r="K19" s="30" t="s">
        <v>122</v>
      </c>
      <c r="L19" s="31" t="s">
        <v>123</v>
      </c>
      <c r="M19" s="30">
        <v>6</v>
      </c>
      <c r="N19" s="30">
        <v>1</v>
      </c>
      <c r="O19" s="32" t="s">
        <v>100</v>
      </c>
      <c r="P19" s="32" t="s">
        <v>100</v>
      </c>
      <c r="Q19" s="32" t="s">
        <v>101</v>
      </c>
      <c r="R19" s="32" t="s">
        <v>100</v>
      </c>
      <c r="S19" s="32" t="s">
        <v>100</v>
      </c>
      <c r="T19" s="32" t="s">
        <v>100</v>
      </c>
      <c r="U19" s="32" t="s">
        <v>100</v>
      </c>
    </row>
    <row r="20" spans="1:21" x14ac:dyDescent="0.25">
      <c r="A20" s="25">
        <f t="shared" si="0"/>
        <v>90</v>
      </c>
      <c r="B20" s="26" t="s">
        <v>75</v>
      </c>
      <c r="H20" s="47" t="s">
        <v>73</v>
      </c>
      <c r="I20" s="48" t="s">
        <v>71</v>
      </c>
      <c r="K20" s="30" t="s">
        <v>84</v>
      </c>
      <c r="L20" s="31" t="s">
        <v>85</v>
      </c>
      <c r="M20" s="30">
        <v>12</v>
      </c>
      <c r="N20" s="30">
        <v>1</v>
      </c>
      <c r="O20" s="32" t="s">
        <v>100</v>
      </c>
      <c r="P20" s="32" t="s">
        <v>100</v>
      </c>
      <c r="Q20" s="32" t="s">
        <v>101</v>
      </c>
      <c r="R20" s="32" t="s">
        <v>100</v>
      </c>
      <c r="S20" s="32" t="s">
        <v>100</v>
      </c>
      <c r="T20" s="32" t="s">
        <v>100</v>
      </c>
      <c r="U20" s="32" t="s">
        <v>100</v>
      </c>
    </row>
    <row r="21" spans="1:21" x14ac:dyDescent="0.25">
      <c r="H21" s="49" t="s">
        <v>15</v>
      </c>
      <c r="I21" s="50" t="s">
        <v>71</v>
      </c>
      <c r="K21" s="30" t="s">
        <v>124</v>
      </c>
      <c r="L21" s="31" t="s">
        <v>125</v>
      </c>
      <c r="M21" s="30">
        <v>24</v>
      </c>
      <c r="N21" s="30">
        <v>1</v>
      </c>
      <c r="O21" s="32" t="s">
        <v>100</v>
      </c>
      <c r="P21" s="32" t="s">
        <v>100</v>
      </c>
      <c r="Q21" s="32" t="s">
        <v>101</v>
      </c>
      <c r="R21" s="32" t="s">
        <v>100</v>
      </c>
      <c r="S21" s="32" t="s">
        <v>100</v>
      </c>
      <c r="T21" s="32" t="s">
        <v>100</v>
      </c>
      <c r="U21" s="32" t="s">
        <v>100</v>
      </c>
    </row>
    <row r="22" spans="1:21" x14ac:dyDescent="0.25">
      <c r="H22" s="47" t="s">
        <v>4</v>
      </c>
      <c r="I22" s="48" t="s">
        <v>77</v>
      </c>
      <c r="K22" s="33"/>
      <c r="L22" s="34"/>
      <c r="M22" s="33"/>
      <c r="N22" s="33"/>
      <c r="O22" s="35"/>
      <c r="P22" s="35"/>
      <c r="Q22" s="35"/>
      <c r="R22" s="35"/>
      <c r="S22" s="35"/>
      <c r="T22" s="35"/>
      <c r="U22" s="35"/>
    </row>
    <row r="23" spans="1:21" ht="15" customHeight="1" x14ac:dyDescent="0.25">
      <c r="H23" s="49" t="s">
        <v>25</v>
      </c>
      <c r="I23" s="50" t="s">
        <v>76</v>
      </c>
      <c r="K23" s="150" t="s">
        <v>126</v>
      </c>
      <c r="L23" s="150"/>
      <c r="M23" s="150"/>
      <c r="N23" s="150"/>
      <c r="O23" s="150"/>
      <c r="P23" s="150"/>
      <c r="Q23" s="150"/>
      <c r="R23" s="150"/>
      <c r="S23" s="150"/>
      <c r="T23" s="150"/>
      <c r="U23" s="150"/>
    </row>
    <row r="24" spans="1:21" x14ac:dyDescent="0.25">
      <c r="H24" s="47" t="s">
        <v>3</v>
      </c>
      <c r="I24" s="48" t="s">
        <v>144</v>
      </c>
      <c r="K24" s="150"/>
      <c r="L24" s="150"/>
      <c r="M24" s="150"/>
      <c r="N24" s="150"/>
      <c r="O24" s="150"/>
      <c r="P24" s="150"/>
      <c r="Q24" s="150"/>
      <c r="R24" s="150"/>
      <c r="S24" s="150"/>
      <c r="T24" s="150"/>
      <c r="U24" s="150"/>
    </row>
    <row r="25" spans="1:21" x14ac:dyDescent="0.25">
      <c r="H25" s="49" t="s">
        <v>9</v>
      </c>
      <c r="I25" s="50" t="s">
        <v>144</v>
      </c>
      <c r="K25" s="150"/>
      <c r="L25" s="150"/>
      <c r="M25" s="150"/>
      <c r="N25" s="150"/>
      <c r="O25" s="150"/>
      <c r="P25" s="150"/>
      <c r="Q25" s="150"/>
      <c r="R25" s="150"/>
      <c r="S25" s="150"/>
      <c r="T25" s="150"/>
      <c r="U25" s="150"/>
    </row>
    <row r="26" spans="1:21" x14ac:dyDescent="0.25">
      <c r="H26" s="47" t="s">
        <v>145</v>
      </c>
      <c r="I26" s="48" t="s">
        <v>144</v>
      </c>
    </row>
    <row r="27" spans="1:21" x14ac:dyDescent="0.25">
      <c r="H27" s="49" t="s">
        <v>11</v>
      </c>
      <c r="I27" s="50" t="s">
        <v>144</v>
      </c>
    </row>
    <row r="28" spans="1:21" x14ac:dyDescent="0.25">
      <c r="H28" s="47" t="s">
        <v>12</v>
      </c>
      <c r="I28" s="48" t="s">
        <v>144</v>
      </c>
    </row>
    <row r="29" spans="1:21" x14ac:dyDescent="0.25">
      <c r="H29" s="49" t="s">
        <v>146</v>
      </c>
      <c r="I29" s="50" t="s">
        <v>144</v>
      </c>
    </row>
    <row r="30" spans="1:21" x14ac:dyDescent="0.25">
      <c r="H30" s="47" t="s">
        <v>147</v>
      </c>
      <c r="I30" s="48" t="s">
        <v>144</v>
      </c>
    </row>
    <row r="31" spans="1:21" x14ac:dyDescent="0.25">
      <c r="H31" s="49" t="s">
        <v>141</v>
      </c>
      <c r="I31" s="50" t="s">
        <v>144</v>
      </c>
    </row>
    <row r="32" spans="1:21" x14ac:dyDescent="0.25">
      <c r="H32" s="47" t="s">
        <v>148</v>
      </c>
      <c r="I32" s="48" t="s">
        <v>144</v>
      </c>
    </row>
    <row r="33" spans="8:9" x14ac:dyDescent="0.25">
      <c r="H33" s="49" t="s">
        <v>18</v>
      </c>
      <c r="I33" s="50" t="s">
        <v>144</v>
      </c>
    </row>
    <row r="34" spans="8:9" x14ac:dyDescent="0.25">
      <c r="H34" s="47" t="s">
        <v>19</v>
      </c>
      <c r="I34" s="48" t="s">
        <v>144</v>
      </c>
    </row>
    <row r="35" spans="8:9" x14ac:dyDescent="0.25">
      <c r="H35" s="49" t="s">
        <v>33</v>
      </c>
      <c r="I35" s="50" t="s">
        <v>144</v>
      </c>
    </row>
    <row r="36" spans="8:9" x14ac:dyDescent="0.25">
      <c r="H36" s="47" t="s">
        <v>20</v>
      </c>
      <c r="I36" s="48" t="s">
        <v>144</v>
      </c>
    </row>
    <row r="37" spans="8:9" x14ac:dyDescent="0.25">
      <c r="H37" s="49" t="s">
        <v>21</v>
      </c>
      <c r="I37" s="50" t="s">
        <v>144</v>
      </c>
    </row>
    <row r="38" spans="8:9" x14ac:dyDescent="0.25">
      <c r="H38" s="47" t="s">
        <v>22</v>
      </c>
      <c r="I38" s="48" t="s">
        <v>144</v>
      </c>
    </row>
    <row r="39" spans="8:9" x14ac:dyDescent="0.25">
      <c r="H39" s="49" t="s">
        <v>23</v>
      </c>
      <c r="I39" s="50" t="s">
        <v>144</v>
      </c>
    </row>
    <row r="40" spans="8:9" x14ac:dyDescent="0.25">
      <c r="H40" s="47" t="s">
        <v>24</v>
      </c>
      <c r="I40" s="48" t="s">
        <v>144</v>
      </c>
    </row>
    <row r="41" spans="8:9" x14ac:dyDescent="0.25">
      <c r="H41" s="49" t="s">
        <v>26</v>
      </c>
      <c r="I41" s="50" t="s">
        <v>144</v>
      </c>
    </row>
    <row r="42" spans="8:9" x14ac:dyDescent="0.25">
      <c r="H42" s="47" t="s">
        <v>29</v>
      </c>
      <c r="I42" s="48" t="s">
        <v>144</v>
      </c>
    </row>
    <row r="43" spans="8:9" x14ac:dyDescent="0.25">
      <c r="H43" s="49" t="s">
        <v>34</v>
      </c>
      <c r="I43" s="50" t="s">
        <v>144</v>
      </c>
    </row>
    <row r="44" spans="8:9" x14ac:dyDescent="0.25">
      <c r="H44" s="47" t="s">
        <v>30</v>
      </c>
      <c r="I44" s="48" t="s">
        <v>144</v>
      </c>
    </row>
  </sheetData>
  <sheetProtection algorithmName="SHA-512" hashValue="SRakQW2LL/JJCOC50R2TN1GrRmo0hjMTe5lCtt+Sh2xXb5oI8xaFa7EqD6ygSZYdn73K5b16ov+EzmzJXTCbOQ==" saltValue="TIxifFKaffyuzPEKprr9tg==" spinCount="100000" sheet="1" selectLockedCells="1" autoFilter="0" selectUnlockedCells="1"/>
  <autoFilter ref="H3:I44" xr:uid="{00000000-0009-0000-0000-000008000000}"/>
  <mergeCells count="5">
    <mergeCell ref="A1:B1"/>
    <mergeCell ref="D1:F1"/>
    <mergeCell ref="H1:I1"/>
    <mergeCell ref="K23:U25"/>
    <mergeCell ref="K1:U1"/>
  </mergeCells>
  <pageMargins left="0.70866141732283472" right="0.70866141732283472" top="0.74803149606299213" bottom="0.74803149606299213" header="0.31496062992125984" footer="0.31496062992125984"/>
  <pageSetup paperSize="9" scale="53" orientation="landscape" r:id="rId1"/>
  <headerFooter>
    <oddHeader>&amp;LAnlage 03: Preisblatt 
zur Ausschreibung „Unterhalts- und Glasreinigung“ für die AOK NordWest</oddHeader>
    <oddFooter>&amp;L&amp;F
&amp;A&amp;R&amp;P/&amp;N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A4BAB4-F060-416C-9D59-A287247D532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9</vt:i4>
      </vt:variant>
    </vt:vector>
  </HeadingPairs>
  <TitlesOfParts>
    <vt:vector size="9" baseType="lpstr">
      <vt:lpstr>Deckblatt</vt:lpstr>
      <vt:lpstr>Übersicht SW</vt:lpstr>
      <vt:lpstr>Reinigungszeiten</vt:lpstr>
      <vt:lpstr>Details Vertretung</vt:lpstr>
      <vt:lpstr>Details Reinigung</vt:lpstr>
      <vt:lpstr>Bodenbelag</vt:lpstr>
      <vt:lpstr>Besonderheiten</vt:lpstr>
      <vt:lpstr>Preisblatt</vt:lpstr>
      <vt:lpstr>HilfstabellePreisblatt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2026-09-09T10:12:28Z</dcterms:modified>
</cp:coreProperties>
</file>